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5_Projekte\Dreispitzknoten_MP_1429\04_Beschaffungen\Dienstleistungen\Ingenieursubmission Teilphasen 41 bis 53\Submissionsunterlagen definitv\"/>
    </mc:Choice>
  </mc:AlternateContent>
  <bookViews>
    <workbookView xWindow="480" yWindow="36" windowWidth="15192" windowHeight="12276" activeTab="1"/>
  </bookViews>
  <sheets>
    <sheet name="Grundlagen Honorarermittlung" sheetId="4" r:id="rId1"/>
    <sheet name="Honorarzusammenstellung" sheetId="1" r:id="rId2"/>
    <sheet name="Daten" sheetId="6" state="hidden" r:id="rId3"/>
  </sheets>
  <definedNames>
    <definedName name="_Toc289778782" localSheetId="0">'Grundlagen Honorarermittlung'!$A$54</definedName>
    <definedName name="_Toc289778783" localSheetId="0">'Grundlagen Honorarermittlung'!$A$56</definedName>
    <definedName name="_xlnm.Print_Area" localSheetId="0">'Grundlagen Honorarermittlung'!$A$1:$O$65</definedName>
    <definedName name="_xlnm.Print_Area" localSheetId="1">Honorarzusammenstellung!$A$1:$Q$194</definedName>
    <definedName name="_xlnm.Print_Titles" localSheetId="0">'Grundlagen Honorarermittlung'!$1:$6</definedName>
    <definedName name="_xlnm.Print_Titles" localSheetId="1">Honorarzusammenstellung!$1:$10</definedName>
    <definedName name="KG">Daten!$A$6:$A$14</definedName>
    <definedName name="KGT">Daten!$A$6:$B$14</definedName>
  </definedNames>
  <calcPr calcId="162913"/>
</workbook>
</file>

<file path=xl/calcChain.xml><?xml version="1.0" encoding="utf-8"?>
<calcChain xmlns="http://schemas.openxmlformats.org/spreadsheetml/2006/main">
  <c r="C38" i="4" l="1"/>
  <c r="M160" i="1" l="1"/>
  <c r="AH160" i="1" s="1"/>
  <c r="O160" i="1"/>
  <c r="AJ160" i="1" s="1"/>
  <c r="Q160" i="1"/>
  <c r="AL160" i="1" s="1"/>
  <c r="S160" i="1"/>
  <c r="AN160" i="1" s="1"/>
  <c r="U160" i="1"/>
  <c r="AP160" i="1" s="1"/>
  <c r="W160" i="1"/>
  <c r="AR160" i="1" s="1"/>
  <c r="Y160" i="1"/>
  <c r="AT160" i="1" s="1"/>
  <c r="L138" i="1" l="1"/>
  <c r="J138" i="1"/>
  <c r="E49" i="1" l="1"/>
  <c r="N36" i="4"/>
  <c r="L36" i="4" l="1"/>
  <c r="J36" i="4"/>
  <c r="H36" i="4"/>
  <c r="F36" i="4"/>
  <c r="D36" i="4"/>
  <c r="N47" i="4"/>
  <c r="M38" i="4" l="1"/>
  <c r="D47" i="4"/>
  <c r="F47" i="4"/>
  <c r="F48" i="4" s="1"/>
  <c r="G48" i="4" s="1"/>
  <c r="B14" i="6" l="1"/>
  <c r="B13" i="6"/>
  <c r="C149" i="1" l="1"/>
  <c r="C46" i="4" l="1"/>
  <c r="C45" i="4"/>
  <c r="C44" i="4"/>
  <c r="C43" i="4"/>
  <c r="C42" i="4"/>
  <c r="C41" i="4"/>
  <c r="C40" i="4"/>
  <c r="M40" i="4" s="1"/>
  <c r="C39" i="4"/>
  <c r="M39" i="4" s="1"/>
  <c r="H47" i="4"/>
  <c r="J47" i="4"/>
  <c r="L47" i="4"/>
  <c r="N48" i="4" l="1"/>
  <c r="E171" i="1" s="1"/>
  <c r="O46" i="4"/>
  <c r="M46" i="4"/>
  <c r="I46" i="4"/>
  <c r="E46" i="4"/>
  <c r="K46" i="4"/>
  <c r="G46" i="4"/>
  <c r="O43" i="4"/>
  <c r="K43" i="4"/>
  <c r="E43" i="4"/>
  <c r="M43" i="4"/>
  <c r="G43" i="4"/>
  <c r="I43" i="4"/>
  <c r="O44" i="4"/>
  <c r="E44" i="4"/>
  <c r="M44" i="4"/>
  <c r="I44" i="4"/>
  <c r="G44" i="4"/>
  <c r="K44" i="4"/>
  <c r="O42" i="4"/>
  <c r="E42" i="4"/>
  <c r="K42" i="4"/>
  <c r="G42" i="4"/>
  <c r="I42" i="4"/>
  <c r="M42" i="4"/>
  <c r="O41" i="4"/>
  <c r="G41" i="4"/>
  <c r="M41" i="4"/>
  <c r="K41" i="4"/>
  <c r="E41" i="4"/>
  <c r="I41" i="4"/>
  <c r="O45" i="4"/>
  <c r="K45" i="4"/>
  <c r="E45" i="4"/>
  <c r="I45" i="4"/>
  <c r="M45" i="4"/>
  <c r="G45" i="4"/>
  <c r="O39" i="4"/>
  <c r="K39" i="4"/>
  <c r="E39" i="4"/>
  <c r="G39" i="4"/>
  <c r="I39" i="4"/>
  <c r="O38" i="4"/>
  <c r="E38" i="4"/>
  <c r="K38" i="4"/>
  <c r="G38" i="4"/>
  <c r="I38" i="4"/>
  <c r="K40" i="4"/>
  <c r="I40" i="4"/>
  <c r="E40" i="4"/>
  <c r="O40" i="4"/>
  <c r="G40" i="4"/>
  <c r="D48" i="4"/>
  <c r="H48" i="4"/>
  <c r="E65" i="1"/>
  <c r="E67" i="1" s="1"/>
  <c r="L48" i="4"/>
  <c r="J48" i="4"/>
  <c r="O48" i="4" l="1"/>
  <c r="E42" i="1"/>
  <c r="K52" i="1" s="1"/>
  <c r="E48" i="4"/>
  <c r="E111" i="1"/>
  <c r="E113" i="1" s="1"/>
  <c r="K48" i="4"/>
  <c r="E88" i="1"/>
  <c r="E90" i="1" s="1"/>
  <c r="I48" i="4"/>
  <c r="E133" i="1"/>
  <c r="M48" i="4"/>
  <c r="C144" i="1"/>
  <c r="R144" i="1" s="1"/>
  <c r="S144" i="1" s="1"/>
  <c r="B145" i="1"/>
  <c r="C145" i="1" s="1"/>
  <c r="L151" i="1"/>
  <c r="N151" i="1"/>
  <c r="P151" i="1"/>
  <c r="R151" i="1"/>
  <c r="T151" i="1"/>
  <c r="V151" i="1"/>
  <c r="X151" i="1"/>
  <c r="C143" i="1"/>
  <c r="G118" i="1"/>
  <c r="G119" i="1" s="1"/>
  <c r="AB119" i="1" s="1"/>
  <c r="G122" i="1"/>
  <c r="I121" i="1"/>
  <c r="M118" i="1"/>
  <c r="M119" i="1" s="1"/>
  <c r="AH119" i="1" s="1"/>
  <c r="M121" i="1"/>
  <c r="M122" i="1"/>
  <c r="O118" i="1"/>
  <c r="O119" i="1" s="1"/>
  <c r="O121" i="1"/>
  <c r="O122" i="1"/>
  <c r="Q118" i="1"/>
  <c r="Q119" i="1" s="1"/>
  <c r="AL119" i="1" s="1"/>
  <c r="Q121" i="1"/>
  <c r="Q122" i="1"/>
  <c r="S118" i="1"/>
  <c r="S119" i="1" s="1"/>
  <c r="AN119" i="1" s="1"/>
  <c r="S121" i="1"/>
  <c r="S122" i="1"/>
  <c r="U118" i="1"/>
  <c r="U119" i="1" s="1"/>
  <c r="AP119" i="1" s="1"/>
  <c r="U121" i="1"/>
  <c r="U122" i="1"/>
  <c r="W118" i="1"/>
  <c r="W119" i="1" s="1"/>
  <c r="AR119" i="1" s="1"/>
  <c r="W121" i="1"/>
  <c r="W122" i="1"/>
  <c r="Y118" i="1"/>
  <c r="Y119" i="1" s="1"/>
  <c r="AT119" i="1" s="1"/>
  <c r="Y121" i="1"/>
  <c r="Y122" i="1"/>
  <c r="D193" i="1"/>
  <c r="E181" i="1"/>
  <c r="E182" i="1"/>
  <c r="E178" i="1"/>
  <c r="E179" i="1" s="1"/>
  <c r="G181" i="1"/>
  <c r="G182" i="1"/>
  <c r="G178" i="1"/>
  <c r="G179" i="1" s="1"/>
  <c r="AB179" i="1" s="1"/>
  <c r="I181" i="1"/>
  <c r="I182" i="1"/>
  <c r="I178" i="1"/>
  <c r="I179" i="1" s="1"/>
  <c r="AD179" i="1" s="1"/>
  <c r="K181" i="1"/>
  <c r="K182" i="1"/>
  <c r="K178" i="1"/>
  <c r="K179" i="1" s="1"/>
  <c r="AF179" i="1" s="1"/>
  <c r="M178" i="1"/>
  <c r="M179" i="1" s="1"/>
  <c r="AH179" i="1" s="1"/>
  <c r="M181" i="1"/>
  <c r="M182" i="1"/>
  <c r="O178" i="1"/>
  <c r="O179" i="1" s="1"/>
  <c r="AJ179" i="1" s="1"/>
  <c r="O181" i="1"/>
  <c r="O182" i="1"/>
  <c r="Q178" i="1"/>
  <c r="Q179" i="1" s="1"/>
  <c r="AL179" i="1" s="1"/>
  <c r="Q181" i="1"/>
  <c r="Q182" i="1"/>
  <c r="S178" i="1"/>
  <c r="S179" i="1" s="1"/>
  <c r="AN179" i="1" s="1"/>
  <c r="S181" i="1"/>
  <c r="S182" i="1"/>
  <c r="U178" i="1"/>
  <c r="U179" i="1" s="1"/>
  <c r="AP179" i="1" s="1"/>
  <c r="U181" i="1"/>
  <c r="U182" i="1"/>
  <c r="W178" i="1"/>
  <c r="W179" i="1" s="1"/>
  <c r="AR179" i="1" s="1"/>
  <c r="W181" i="1"/>
  <c r="W182" i="1"/>
  <c r="Y178" i="1"/>
  <c r="Y179" i="1" s="1"/>
  <c r="AT179" i="1" s="1"/>
  <c r="Y181" i="1"/>
  <c r="Y182" i="1"/>
  <c r="L21" i="1"/>
  <c r="N21" i="1"/>
  <c r="P21" i="1"/>
  <c r="AN161" i="1"/>
  <c r="AP161" i="1"/>
  <c r="AR161" i="1"/>
  <c r="Y95" i="1"/>
  <c r="Y96" i="1" s="1"/>
  <c r="AT96" i="1" s="1"/>
  <c r="Y98" i="1"/>
  <c r="Y99" i="1"/>
  <c r="E98" i="1"/>
  <c r="E99" i="1"/>
  <c r="G98" i="1"/>
  <c r="G99" i="1"/>
  <c r="I98" i="1"/>
  <c r="I99" i="1"/>
  <c r="K98" i="1"/>
  <c r="K99" i="1"/>
  <c r="M95" i="1"/>
  <c r="M96" i="1" s="1"/>
  <c r="AH96" i="1" s="1"/>
  <c r="M98" i="1"/>
  <c r="M99" i="1"/>
  <c r="O95" i="1"/>
  <c r="O96" i="1" s="1"/>
  <c r="AJ96" i="1" s="1"/>
  <c r="O98" i="1"/>
  <c r="O99" i="1"/>
  <c r="Q95" i="1"/>
  <c r="Q96" i="1" s="1"/>
  <c r="AL96" i="1" s="1"/>
  <c r="Q98" i="1"/>
  <c r="Q99" i="1"/>
  <c r="S95" i="1"/>
  <c r="S96" i="1" s="1"/>
  <c r="AN96" i="1" s="1"/>
  <c r="S98" i="1"/>
  <c r="S99" i="1"/>
  <c r="U95" i="1"/>
  <c r="U96" i="1" s="1"/>
  <c r="AP96" i="1" s="1"/>
  <c r="U98" i="1"/>
  <c r="U99" i="1"/>
  <c r="W95" i="1"/>
  <c r="W96" i="1" s="1"/>
  <c r="AR96" i="1" s="1"/>
  <c r="W98" i="1"/>
  <c r="W99" i="1"/>
  <c r="Y72" i="1"/>
  <c r="Y73" i="1" s="1"/>
  <c r="AT73" i="1" s="1"/>
  <c r="Y75" i="1"/>
  <c r="Y76" i="1"/>
  <c r="Y49" i="1"/>
  <c r="Y50" i="1" s="1"/>
  <c r="AT50" i="1" s="1"/>
  <c r="Y52" i="1"/>
  <c r="Y53" i="1"/>
  <c r="E72" i="1"/>
  <c r="E73" i="1" s="1"/>
  <c r="E75" i="1"/>
  <c r="E76" i="1"/>
  <c r="E50" i="1"/>
  <c r="G72" i="1"/>
  <c r="G73" i="1" s="1"/>
  <c r="AB73" i="1" s="1"/>
  <c r="G75" i="1"/>
  <c r="G76" i="1"/>
  <c r="I72" i="1"/>
  <c r="I73" i="1" s="1"/>
  <c r="AD73" i="1" s="1"/>
  <c r="I75" i="1"/>
  <c r="I76" i="1"/>
  <c r="K72" i="1"/>
  <c r="K73" i="1" s="1"/>
  <c r="AF73" i="1" s="1"/>
  <c r="K75" i="1"/>
  <c r="K76" i="1"/>
  <c r="M72" i="1"/>
  <c r="M73" i="1" s="1"/>
  <c r="AH73" i="1" s="1"/>
  <c r="M75" i="1"/>
  <c r="M76" i="1"/>
  <c r="O72" i="1"/>
  <c r="O73" i="1" s="1"/>
  <c r="AJ73" i="1" s="1"/>
  <c r="O75" i="1"/>
  <c r="O76" i="1"/>
  <c r="Q72" i="1"/>
  <c r="Q73" i="1" s="1"/>
  <c r="AL73" i="1" s="1"/>
  <c r="Q75" i="1"/>
  <c r="Q76" i="1"/>
  <c r="S72" i="1"/>
  <c r="S73" i="1" s="1"/>
  <c r="AN73" i="1" s="1"/>
  <c r="S75" i="1"/>
  <c r="S76" i="1"/>
  <c r="U72" i="1"/>
  <c r="U73" i="1" s="1"/>
  <c r="AP73" i="1" s="1"/>
  <c r="U75" i="1"/>
  <c r="U76" i="1"/>
  <c r="W72" i="1"/>
  <c r="W73" i="1" s="1"/>
  <c r="AR73" i="1" s="1"/>
  <c r="W75" i="1"/>
  <c r="W76" i="1"/>
  <c r="G49" i="1"/>
  <c r="G50" i="1" s="1"/>
  <c r="AB50" i="1" s="1"/>
  <c r="G53" i="1"/>
  <c r="I49" i="1"/>
  <c r="I50" i="1" s="1"/>
  <c r="AD50" i="1" s="1"/>
  <c r="I53" i="1"/>
  <c r="K49" i="1"/>
  <c r="K50" i="1" s="1"/>
  <c r="AF50" i="1" s="1"/>
  <c r="K53" i="1"/>
  <c r="M49" i="1"/>
  <c r="M50" i="1" s="1"/>
  <c r="AH50" i="1" s="1"/>
  <c r="M52" i="1"/>
  <c r="M53" i="1"/>
  <c r="O49" i="1"/>
  <c r="O50" i="1" s="1"/>
  <c r="AJ50" i="1" s="1"/>
  <c r="O52" i="1"/>
  <c r="O53" i="1"/>
  <c r="Q49" i="1"/>
  <c r="Q50" i="1" s="1"/>
  <c r="AL50" i="1" s="1"/>
  <c r="Q52" i="1"/>
  <c r="Q53" i="1"/>
  <c r="S49" i="1"/>
  <c r="S50" i="1" s="1"/>
  <c r="AN50" i="1" s="1"/>
  <c r="S52" i="1"/>
  <c r="S53" i="1"/>
  <c r="U49" i="1"/>
  <c r="U50" i="1" s="1"/>
  <c r="AP50" i="1" s="1"/>
  <c r="U52" i="1"/>
  <c r="U53" i="1"/>
  <c r="W49" i="1"/>
  <c r="W50" i="1" s="1"/>
  <c r="AR50" i="1" s="1"/>
  <c r="W52" i="1"/>
  <c r="W53" i="1"/>
  <c r="C24" i="1"/>
  <c r="D25" i="1"/>
  <c r="F25" i="1"/>
  <c r="H25" i="1"/>
  <c r="J25" i="1"/>
  <c r="L25" i="1"/>
  <c r="N25" i="1"/>
  <c r="P25" i="1"/>
  <c r="R25" i="1"/>
  <c r="T25" i="1"/>
  <c r="V25" i="1"/>
  <c r="X25" i="1"/>
  <c r="C139" i="1"/>
  <c r="X191" i="1"/>
  <c r="V191" i="1"/>
  <c r="T191" i="1"/>
  <c r="R191" i="1"/>
  <c r="X190" i="1"/>
  <c r="V190" i="1"/>
  <c r="T190" i="1"/>
  <c r="R190" i="1"/>
  <c r="X176" i="1"/>
  <c r="V176" i="1"/>
  <c r="T176" i="1"/>
  <c r="R176" i="1"/>
  <c r="X175" i="1"/>
  <c r="V175" i="1"/>
  <c r="T175" i="1"/>
  <c r="R175" i="1"/>
  <c r="X138" i="1"/>
  <c r="V138" i="1"/>
  <c r="T138" i="1"/>
  <c r="R138" i="1"/>
  <c r="X137" i="1"/>
  <c r="V137" i="1"/>
  <c r="T137" i="1"/>
  <c r="R137" i="1"/>
  <c r="X116" i="1"/>
  <c r="V116" i="1"/>
  <c r="T116" i="1"/>
  <c r="R116" i="1"/>
  <c r="X115" i="1"/>
  <c r="V115" i="1"/>
  <c r="T115" i="1"/>
  <c r="R115" i="1"/>
  <c r="X93" i="1"/>
  <c r="V93" i="1"/>
  <c r="T93" i="1"/>
  <c r="R93" i="1"/>
  <c r="X92" i="1"/>
  <c r="V92" i="1"/>
  <c r="T92" i="1"/>
  <c r="R92" i="1"/>
  <c r="X70" i="1"/>
  <c r="V70" i="1"/>
  <c r="T70" i="1"/>
  <c r="R70" i="1"/>
  <c r="X69" i="1"/>
  <c r="V69" i="1"/>
  <c r="T69" i="1"/>
  <c r="R69" i="1"/>
  <c r="X47" i="1"/>
  <c r="V47" i="1"/>
  <c r="T47" i="1"/>
  <c r="R47" i="1"/>
  <c r="X46" i="1"/>
  <c r="V46" i="1"/>
  <c r="T46" i="1"/>
  <c r="R46" i="1"/>
  <c r="P46" i="1"/>
  <c r="D33" i="1"/>
  <c r="D29" i="1"/>
  <c r="D188" i="1"/>
  <c r="D169" i="1"/>
  <c r="D131" i="1"/>
  <c r="D109" i="1"/>
  <c r="D86" i="1"/>
  <c r="D63" i="1"/>
  <c r="D40" i="1"/>
  <c r="D31" i="1"/>
  <c r="D46" i="1"/>
  <c r="F46" i="1"/>
  <c r="H46" i="1"/>
  <c r="J46" i="1"/>
  <c r="L46" i="1"/>
  <c r="N46" i="1"/>
  <c r="D47" i="1"/>
  <c r="F47" i="1"/>
  <c r="H47" i="1"/>
  <c r="J47" i="1"/>
  <c r="L47" i="1"/>
  <c r="N47" i="1"/>
  <c r="P47" i="1"/>
  <c r="C7" i="1"/>
  <c r="A9" i="1"/>
  <c r="A8" i="1"/>
  <c r="A7" i="1"/>
  <c r="H5" i="4"/>
  <c r="H3" i="4"/>
  <c r="H2" i="4"/>
  <c r="H1" i="4"/>
  <c r="L5" i="4"/>
  <c r="E173" i="1"/>
  <c r="P176" i="1"/>
  <c r="N176" i="1"/>
  <c r="L176" i="1"/>
  <c r="J176" i="1"/>
  <c r="H176" i="1"/>
  <c r="F176" i="1"/>
  <c r="D176" i="1"/>
  <c r="P175" i="1"/>
  <c r="N175" i="1"/>
  <c r="L175" i="1"/>
  <c r="J175" i="1"/>
  <c r="H175" i="1"/>
  <c r="F175" i="1"/>
  <c r="D175" i="1"/>
  <c r="P138" i="1"/>
  <c r="N138" i="1"/>
  <c r="H138" i="1"/>
  <c r="F138" i="1"/>
  <c r="D138" i="1"/>
  <c r="P137" i="1"/>
  <c r="N137" i="1"/>
  <c r="L137" i="1"/>
  <c r="J137" i="1"/>
  <c r="H137" i="1"/>
  <c r="F137" i="1"/>
  <c r="D137" i="1"/>
  <c r="P116" i="1"/>
  <c r="N116" i="1"/>
  <c r="L116" i="1"/>
  <c r="J116" i="1"/>
  <c r="H116" i="1"/>
  <c r="F116" i="1"/>
  <c r="D116" i="1"/>
  <c r="P115" i="1"/>
  <c r="N115" i="1"/>
  <c r="L115" i="1"/>
  <c r="J115" i="1"/>
  <c r="H115" i="1"/>
  <c r="F115" i="1"/>
  <c r="D115" i="1"/>
  <c r="P93" i="1"/>
  <c r="N93" i="1"/>
  <c r="L93" i="1"/>
  <c r="J93" i="1"/>
  <c r="H93" i="1"/>
  <c r="F93" i="1"/>
  <c r="D93" i="1"/>
  <c r="P92" i="1"/>
  <c r="N92" i="1"/>
  <c r="L92" i="1"/>
  <c r="J92" i="1"/>
  <c r="H92" i="1"/>
  <c r="F92" i="1"/>
  <c r="D92" i="1"/>
  <c r="P70" i="1"/>
  <c r="N70" i="1"/>
  <c r="L70" i="1"/>
  <c r="J70" i="1"/>
  <c r="H70" i="1"/>
  <c r="F70" i="1"/>
  <c r="D70" i="1"/>
  <c r="P69" i="1"/>
  <c r="N69" i="1"/>
  <c r="L69" i="1"/>
  <c r="J69" i="1"/>
  <c r="H69" i="1"/>
  <c r="F69" i="1"/>
  <c r="D69" i="1"/>
  <c r="N190" i="1"/>
  <c r="P190" i="1"/>
  <c r="N191" i="1"/>
  <c r="P191" i="1"/>
  <c r="D190" i="1"/>
  <c r="F190" i="1"/>
  <c r="H190" i="1"/>
  <c r="J190" i="1"/>
  <c r="L190" i="1"/>
  <c r="D191" i="1"/>
  <c r="F191" i="1"/>
  <c r="H191" i="1"/>
  <c r="J191" i="1"/>
  <c r="L191" i="1"/>
  <c r="I118" i="1" l="1"/>
  <c r="I119" i="1" s="1"/>
  <c r="AD119" i="1" s="1"/>
  <c r="E118" i="1"/>
  <c r="E119" i="1" s="1"/>
  <c r="Z119" i="1" s="1"/>
  <c r="K118" i="1"/>
  <c r="K119" i="1" s="1"/>
  <c r="AF119" i="1" s="1"/>
  <c r="E95" i="1"/>
  <c r="E96" i="1" s="1"/>
  <c r="Z96" i="1" s="1"/>
  <c r="I95" i="1"/>
  <c r="I96" i="1" s="1"/>
  <c r="AD96" i="1" s="1"/>
  <c r="G95" i="1"/>
  <c r="G96" i="1" s="1"/>
  <c r="AB96" i="1" s="1"/>
  <c r="K95" i="1"/>
  <c r="K96" i="1" s="1"/>
  <c r="AF96" i="1" s="1"/>
  <c r="E122" i="1"/>
  <c r="K121" i="1"/>
  <c r="G121" i="1"/>
  <c r="G123" i="1" s="1"/>
  <c r="AB123" i="1" s="1"/>
  <c r="AB124" i="1" s="1"/>
  <c r="G124" i="1" s="1"/>
  <c r="F18" i="1" s="1"/>
  <c r="I122" i="1"/>
  <c r="I123" i="1" s="1"/>
  <c r="AD123" i="1" s="1"/>
  <c r="K122" i="1"/>
  <c r="E135" i="1"/>
  <c r="I160" i="1"/>
  <c r="AD160" i="1" s="1"/>
  <c r="AD161" i="1" s="1"/>
  <c r="E160" i="1"/>
  <c r="K160" i="1"/>
  <c r="G160" i="1"/>
  <c r="AB160" i="1" s="1"/>
  <c r="AB161" i="1" s="1"/>
  <c r="E121" i="1"/>
  <c r="G52" i="1"/>
  <c r="G54" i="1" s="1"/>
  <c r="AB54" i="1" s="1"/>
  <c r="AB55" i="1" s="1"/>
  <c r="G55" i="1" s="1"/>
  <c r="F15" i="1" s="1"/>
  <c r="E44" i="1"/>
  <c r="E52" i="1"/>
  <c r="I52" i="1"/>
  <c r="I54" i="1" s="1"/>
  <c r="AD54" i="1" s="1"/>
  <c r="AD55" i="1" s="1"/>
  <c r="I55" i="1" s="1"/>
  <c r="H15" i="1" s="1"/>
  <c r="E53" i="1"/>
  <c r="F144" i="1"/>
  <c r="G144" i="1" s="1"/>
  <c r="N144" i="1"/>
  <c r="O144" i="1" s="1"/>
  <c r="V144" i="1"/>
  <c r="W144" i="1" s="1"/>
  <c r="J144" i="1"/>
  <c r="K144" i="1" s="1"/>
  <c r="P144" i="1"/>
  <c r="Q144" i="1" s="1"/>
  <c r="X144" i="1"/>
  <c r="Y144" i="1" s="1"/>
  <c r="L145" i="1"/>
  <c r="M145" i="1" s="1"/>
  <c r="D145" i="1"/>
  <c r="V145" i="1"/>
  <c r="W145" i="1" s="1"/>
  <c r="L150" i="1"/>
  <c r="M150" i="1" s="1"/>
  <c r="H144" i="1"/>
  <c r="I144" i="1" s="1"/>
  <c r="F145" i="1"/>
  <c r="G145" i="1" s="1"/>
  <c r="J145" i="1"/>
  <c r="K145" i="1" s="1"/>
  <c r="R145" i="1"/>
  <c r="S145" i="1" s="1"/>
  <c r="S146" i="1" s="1"/>
  <c r="AN146" i="1" s="1"/>
  <c r="T145" i="1"/>
  <c r="U145" i="1" s="1"/>
  <c r="N145" i="1"/>
  <c r="O145" i="1" s="1"/>
  <c r="T144" i="1"/>
  <c r="U144" i="1" s="1"/>
  <c r="P145" i="1"/>
  <c r="Q145" i="1" s="1"/>
  <c r="L144" i="1"/>
  <c r="M144" i="1" s="1"/>
  <c r="E145" i="1"/>
  <c r="D144" i="1"/>
  <c r="E144" i="1" s="1"/>
  <c r="X145" i="1"/>
  <c r="Y145" i="1" s="1"/>
  <c r="Y146" i="1" s="1"/>
  <c r="AT146" i="1" s="1"/>
  <c r="H145" i="1"/>
  <c r="I145" i="1" s="1"/>
  <c r="Q151" i="1"/>
  <c r="Y151" i="1"/>
  <c r="T150" i="1"/>
  <c r="U150" i="1" s="1"/>
  <c r="S151" i="1"/>
  <c r="M151" i="1"/>
  <c r="U151" i="1"/>
  <c r="E150" i="1"/>
  <c r="V150" i="1"/>
  <c r="W150" i="1" s="1"/>
  <c r="N150" i="1"/>
  <c r="G150" i="1"/>
  <c r="O151" i="1"/>
  <c r="W151" i="1"/>
  <c r="X150" i="1"/>
  <c r="Y150" i="1" s="1"/>
  <c r="R150" i="1"/>
  <c r="R157" i="1" s="1"/>
  <c r="R158" i="1" s="1"/>
  <c r="P150" i="1"/>
  <c r="Q150" i="1" s="1"/>
  <c r="K150" i="1"/>
  <c r="I150" i="1"/>
  <c r="I77" i="1"/>
  <c r="AD77" i="1" s="1"/>
  <c r="AD78" i="1" s="1"/>
  <c r="I78" i="1" s="1"/>
  <c r="H16" i="1" s="1"/>
  <c r="W183" i="1"/>
  <c r="AR183" i="1" s="1"/>
  <c r="AR184" i="1" s="1"/>
  <c r="W184" i="1" s="1"/>
  <c r="V22" i="1" s="1"/>
  <c r="Y123" i="1"/>
  <c r="AT123" i="1" s="1"/>
  <c r="AT124" i="1" s="1"/>
  <c r="Y124" i="1" s="1"/>
  <c r="X18" i="1" s="1"/>
  <c r="Q100" i="1"/>
  <c r="AL100" i="1" s="1"/>
  <c r="AL101" i="1" s="1"/>
  <c r="Q101" i="1" s="1"/>
  <c r="P17" i="1" s="1"/>
  <c r="AL161" i="1"/>
  <c r="V21" i="1"/>
  <c r="AJ161" i="1"/>
  <c r="U183" i="1"/>
  <c r="AP183" i="1" s="1"/>
  <c r="AP184" i="1" s="1"/>
  <c r="U184" i="1" s="1"/>
  <c r="T22" i="1" s="1"/>
  <c r="M183" i="1"/>
  <c r="AH183" i="1" s="1"/>
  <c r="AH184" i="1" s="1"/>
  <c r="M184" i="1" s="1"/>
  <c r="L22" i="1" s="1"/>
  <c r="K54" i="1"/>
  <c r="AF54" i="1" s="1"/>
  <c r="AF55" i="1" s="1"/>
  <c r="K55" i="1" s="1"/>
  <c r="J15" i="1" s="1"/>
  <c r="O183" i="1"/>
  <c r="AJ183" i="1" s="1"/>
  <c r="AJ184" i="1" s="1"/>
  <c r="O184" i="1" s="1"/>
  <c r="N22" i="1" s="1"/>
  <c r="K183" i="1"/>
  <c r="AF183" i="1" s="1"/>
  <c r="AF184" i="1" s="1"/>
  <c r="K184" i="1" s="1"/>
  <c r="J22" i="1" s="1"/>
  <c r="T21" i="1"/>
  <c r="U100" i="1"/>
  <c r="AP100" i="1" s="1"/>
  <c r="AP101" i="1" s="1"/>
  <c r="U101" i="1" s="1"/>
  <c r="T17" i="1" s="1"/>
  <c r="E100" i="1"/>
  <c r="Z100" i="1" s="1"/>
  <c r="AJ119" i="1"/>
  <c r="W54" i="1"/>
  <c r="AR54" i="1" s="1"/>
  <c r="AR55" i="1" s="1"/>
  <c r="W55" i="1" s="1"/>
  <c r="V15" i="1" s="1"/>
  <c r="S77" i="1"/>
  <c r="AN77" i="1" s="1"/>
  <c r="AN78" i="1" s="1"/>
  <c r="S78" i="1" s="1"/>
  <c r="R16" i="1" s="1"/>
  <c r="G77" i="1"/>
  <c r="AB77" i="1" s="1"/>
  <c r="AB78" i="1" s="1"/>
  <c r="G78" i="1" s="1"/>
  <c r="F16" i="1" s="1"/>
  <c r="I100" i="1"/>
  <c r="AD100" i="1" s="1"/>
  <c r="S183" i="1"/>
  <c r="AN183" i="1" s="1"/>
  <c r="AN184" i="1" s="1"/>
  <c r="S184" i="1" s="1"/>
  <c r="R22" i="1" s="1"/>
  <c r="R21" i="1"/>
  <c r="O54" i="1"/>
  <c r="AJ54" i="1" s="1"/>
  <c r="AJ55" i="1" s="1"/>
  <c r="O55" i="1" s="1"/>
  <c r="N15" i="1" s="1"/>
  <c r="M54" i="1"/>
  <c r="AH54" i="1" s="1"/>
  <c r="AH55" i="1" s="1"/>
  <c r="M55" i="1" s="1"/>
  <c r="L15" i="1" s="1"/>
  <c r="Q77" i="1"/>
  <c r="AL77" i="1" s="1"/>
  <c r="AL78" i="1" s="1"/>
  <c r="Q78" i="1" s="1"/>
  <c r="P16" i="1" s="1"/>
  <c r="Y183" i="1"/>
  <c r="AT183" i="1" s="1"/>
  <c r="AT184" i="1" s="1"/>
  <c r="Y184" i="1" s="1"/>
  <c r="X22" i="1" s="1"/>
  <c r="I183" i="1"/>
  <c r="AD183" i="1" s="1"/>
  <c r="AD184" i="1" s="1"/>
  <c r="I184" i="1" s="1"/>
  <c r="H22" i="1" s="1"/>
  <c r="U123" i="1"/>
  <c r="AP123" i="1" s="1"/>
  <c r="AP124" i="1" s="1"/>
  <c r="U124" i="1" s="1"/>
  <c r="T18" i="1" s="1"/>
  <c r="S123" i="1"/>
  <c r="AN123" i="1" s="1"/>
  <c r="AN124" i="1" s="1"/>
  <c r="S124" i="1" s="1"/>
  <c r="R18" i="1" s="1"/>
  <c r="Z50" i="1"/>
  <c r="C50" i="1"/>
  <c r="E183" i="1"/>
  <c r="Z183" i="1" s="1"/>
  <c r="Q123" i="1"/>
  <c r="AL123" i="1" s="1"/>
  <c r="AL124" i="1" s="1"/>
  <c r="Q124" i="1" s="1"/>
  <c r="P18" i="1" s="1"/>
  <c r="S54" i="1"/>
  <c r="AN54" i="1" s="1"/>
  <c r="AN55" i="1" s="1"/>
  <c r="S55" i="1" s="1"/>
  <c r="R15" i="1" s="1"/>
  <c r="O77" i="1"/>
  <c r="AJ77" i="1" s="1"/>
  <c r="AJ78" i="1" s="1"/>
  <c r="O78" i="1" s="1"/>
  <c r="N16" i="1" s="1"/>
  <c r="M77" i="1"/>
  <c r="AH77" i="1" s="1"/>
  <c r="AH78" i="1" s="1"/>
  <c r="M78" i="1" s="1"/>
  <c r="L16" i="1" s="1"/>
  <c r="K77" i="1"/>
  <c r="AF77" i="1" s="1"/>
  <c r="AF78" i="1" s="1"/>
  <c r="K78" i="1" s="1"/>
  <c r="J16" i="1" s="1"/>
  <c r="S100" i="1"/>
  <c r="AN100" i="1" s="1"/>
  <c r="AN101" i="1" s="1"/>
  <c r="S101" i="1" s="1"/>
  <c r="R17" i="1" s="1"/>
  <c r="Q183" i="1"/>
  <c r="AL183" i="1" s="1"/>
  <c r="AL184" i="1" s="1"/>
  <c r="Q184" i="1" s="1"/>
  <c r="P22" i="1" s="1"/>
  <c r="W123" i="1"/>
  <c r="AR123" i="1" s="1"/>
  <c r="AR124" i="1" s="1"/>
  <c r="W124" i="1" s="1"/>
  <c r="V18" i="1" s="1"/>
  <c r="Y54" i="1"/>
  <c r="AT54" i="1" s="1"/>
  <c r="AT55" i="1" s="1"/>
  <c r="Y55" i="1" s="1"/>
  <c r="X15" i="1" s="1"/>
  <c r="Y77" i="1"/>
  <c r="AT77" i="1" s="1"/>
  <c r="AT78" i="1" s="1"/>
  <c r="Y78" i="1" s="1"/>
  <c r="X16" i="1" s="1"/>
  <c r="AH161" i="1"/>
  <c r="U54" i="1"/>
  <c r="AP54" i="1" s="1"/>
  <c r="AP55" i="1" s="1"/>
  <c r="U55" i="1" s="1"/>
  <c r="T15" i="1" s="1"/>
  <c r="W77" i="1"/>
  <c r="AR77" i="1" s="1"/>
  <c r="AR78" i="1" s="1"/>
  <c r="W78" i="1" s="1"/>
  <c r="V16" i="1" s="1"/>
  <c r="E77" i="1"/>
  <c r="Z77" i="1" s="1"/>
  <c r="W100" i="1"/>
  <c r="AR100" i="1" s="1"/>
  <c r="AR101" i="1" s="1"/>
  <c r="W101" i="1" s="1"/>
  <c r="V17" i="1" s="1"/>
  <c r="O100" i="1"/>
  <c r="AJ100" i="1" s="1"/>
  <c r="AJ101" i="1" s="1"/>
  <c r="O101" i="1" s="1"/>
  <c r="N17" i="1" s="1"/>
  <c r="G183" i="1"/>
  <c r="AB183" i="1" s="1"/>
  <c r="AB184" i="1" s="1"/>
  <c r="G184" i="1" s="1"/>
  <c r="F22" i="1" s="1"/>
  <c r="O123" i="1"/>
  <c r="AJ123" i="1" s="1"/>
  <c r="M123" i="1"/>
  <c r="AH123" i="1" s="1"/>
  <c r="AH124" i="1" s="1"/>
  <c r="M124" i="1" s="1"/>
  <c r="L18" i="1" s="1"/>
  <c r="Q54" i="1"/>
  <c r="AL54" i="1" s="1"/>
  <c r="AL55" i="1" s="1"/>
  <c r="Q55" i="1" s="1"/>
  <c r="P15" i="1" s="1"/>
  <c r="U77" i="1"/>
  <c r="AP77" i="1" s="1"/>
  <c r="AP78" i="1" s="1"/>
  <c r="U78" i="1" s="1"/>
  <c r="T16" i="1" s="1"/>
  <c r="K100" i="1"/>
  <c r="AF100" i="1" s="1"/>
  <c r="G100" i="1"/>
  <c r="AB100" i="1" s="1"/>
  <c r="Y100" i="1"/>
  <c r="AT100" i="1" s="1"/>
  <c r="AT101" i="1" s="1"/>
  <c r="Y101" i="1" s="1"/>
  <c r="X17" i="1" s="1"/>
  <c r="X21" i="1"/>
  <c r="AT161" i="1"/>
  <c r="Z73" i="1"/>
  <c r="C73" i="1"/>
  <c r="C179" i="1"/>
  <c r="Z179" i="1"/>
  <c r="M100" i="1"/>
  <c r="AH100" i="1" s="1"/>
  <c r="AH101" i="1" s="1"/>
  <c r="M101" i="1" s="1"/>
  <c r="L17" i="1" s="1"/>
  <c r="AF101" i="1" l="1"/>
  <c r="K101" i="1" s="1"/>
  <c r="J17" i="1" s="1"/>
  <c r="AD124" i="1"/>
  <c r="I124" i="1" s="1"/>
  <c r="H18" i="1" s="1"/>
  <c r="C119" i="1"/>
  <c r="Z101" i="1"/>
  <c r="E101" i="1" s="1"/>
  <c r="D17" i="1" s="1"/>
  <c r="AD101" i="1"/>
  <c r="I101" i="1" s="1"/>
  <c r="H17" i="1" s="1"/>
  <c r="AB101" i="1"/>
  <c r="G101" i="1" s="1"/>
  <c r="F17" i="1" s="1"/>
  <c r="C96" i="1"/>
  <c r="E123" i="1"/>
  <c r="Z123" i="1" s="1"/>
  <c r="Z124" i="1" s="1"/>
  <c r="E124" i="1" s="1"/>
  <c r="D18" i="1" s="1"/>
  <c r="K123" i="1"/>
  <c r="AF123" i="1" s="1"/>
  <c r="AF124" i="1" s="1"/>
  <c r="K124" i="1" s="1"/>
  <c r="J18" i="1" s="1"/>
  <c r="W146" i="1"/>
  <c r="AR146" i="1" s="1"/>
  <c r="F21" i="1"/>
  <c r="H21" i="1"/>
  <c r="AF160" i="1"/>
  <c r="AF161" i="1" s="1"/>
  <c r="J21" i="1"/>
  <c r="Z160" i="1"/>
  <c r="Z161" i="1" s="1"/>
  <c r="C160" i="1"/>
  <c r="E21" i="1"/>
  <c r="E54" i="1"/>
  <c r="C54" i="1" s="1"/>
  <c r="V155" i="1"/>
  <c r="V20" i="1" s="1"/>
  <c r="O146" i="1"/>
  <c r="AJ146" i="1" s="1"/>
  <c r="G146" i="1"/>
  <c r="AB146" i="1" s="1"/>
  <c r="F155" i="1"/>
  <c r="F20" i="1" s="1"/>
  <c r="Q146" i="1"/>
  <c r="AL146" i="1" s="1"/>
  <c r="R154" i="1"/>
  <c r="R19" i="1" s="1"/>
  <c r="L154" i="1"/>
  <c r="L19" i="1" s="1"/>
  <c r="M146" i="1"/>
  <c r="AH146" i="1" s="1"/>
  <c r="V154" i="1"/>
  <c r="V19" i="1" s="1"/>
  <c r="I146" i="1"/>
  <c r="AD146" i="1" s="1"/>
  <c r="T155" i="1"/>
  <c r="T20" i="1" s="1"/>
  <c r="D155" i="1"/>
  <c r="D20" i="1" s="1"/>
  <c r="U152" i="1"/>
  <c r="AP152" i="1" s="1"/>
  <c r="T154" i="1"/>
  <c r="T19" i="1" s="1"/>
  <c r="P154" i="1"/>
  <c r="P19" i="1" s="1"/>
  <c r="L155" i="1"/>
  <c r="L20" i="1" s="1"/>
  <c r="U146" i="1"/>
  <c r="AP146" i="1" s="1"/>
  <c r="L157" i="1"/>
  <c r="L158" i="1" s="1"/>
  <c r="K146" i="1"/>
  <c r="AF146" i="1" s="1"/>
  <c r="N154" i="1"/>
  <c r="N19" i="1" s="1"/>
  <c r="E146" i="1"/>
  <c r="Z146" i="1" s="1"/>
  <c r="T157" i="1"/>
  <c r="T158" i="1" s="1"/>
  <c r="X157" i="1"/>
  <c r="X158" i="1" s="1"/>
  <c r="X154" i="1"/>
  <c r="X19" i="1" s="1"/>
  <c r="Y152" i="1"/>
  <c r="AT152" i="1" s="1"/>
  <c r="AT153" i="1" s="1"/>
  <c r="X155" i="1"/>
  <c r="X20" i="1" s="1"/>
  <c r="J155" i="1"/>
  <c r="J20" i="1" s="1"/>
  <c r="W152" i="1"/>
  <c r="AR152" i="1" s="1"/>
  <c r="Q152" i="1"/>
  <c r="AL152" i="1" s="1"/>
  <c r="AL153" i="1" s="1"/>
  <c r="P155" i="1"/>
  <c r="H155" i="1"/>
  <c r="H20" i="1" s="1"/>
  <c r="M152" i="1"/>
  <c r="AH152" i="1" s="1"/>
  <c r="C150" i="1"/>
  <c r="C151" i="1" s="1"/>
  <c r="O150" i="1"/>
  <c r="N157" i="1"/>
  <c r="N158" i="1" s="1"/>
  <c r="P157" i="1"/>
  <c r="P158" i="1" s="1"/>
  <c r="V157" i="1"/>
  <c r="V158" i="1" s="1"/>
  <c r="S150" i="1"/>
  <c r="AJ124" i="1"/>
  <c r="O124" i="1" s="1"/>
  <c r="N18" i="1" s="1"/>
  <c r="Z184" i="1"/>
  <c r="E184" i="1" s="1"/>
  <c r="D22" i="1" s="1"/>
  <c r="Z78" i="1"/>
  <c r="E78" i="1" s="1"/>
  <c r="C78" i="1" s="1"/>
  <c r="C77" i="1"/>
  <c r="C183" i="1"/>
  <c r="C100" i="1"/>
  <c r="C101" i="1" l="1"/>
  <c r="D102" i="1"/>
  <c r="V23" i="1"/>
  <c r="V24" i="1" s="1"/>
  <c r="V26" i="1" s="1"/>
  <c r="C123" i="1"/>
  <c r="AR153" i="1"/>
  <c r="Z54" i="1"/>
  <c r="Z55" i="1" s="1"/>
  <c r="E55" i="1" s="1"/>
  <c r="C55" i="1" s="1"/>
  <c r="I151" i="1"/>
  <c r="H154" i="1" s="1"/>
  <c r="H19" i="1" s="1"/>
  <c r="H23" i="1" s="1"/>
  <c r="H24" i="1" s="1"/>
  <c r="H26" i="1" s="1"/>
  <c r="T23" i="1"/>
  <c r="T24" i="1" s="1"/>
  <c r="T26" i="1" s="1"/>
  <c r="AH153" i="1"/>
  <c r="V156" i="1"/>
  <c r="W161" i="1" s="1"/>
  <c r="L156" i="1"/>
  <c r="M161" i="1" s="1"/>
  <c r="L23" i="1"/>
  <c r="L24" i="1" s="1"/>
  <c r="L26" i="1" s="1"/>
  <c r="AP153" i="1"/>
  <c r="T156" i="1"/>
  <c r="U161" i="1" s="1"/>
  <c r="P156" i="1"/>
  <c r="Q161" i="1" s="1"/>
  <c r="X23" i="1"/>
  <c r="X24" i="1" s="1"/>
  <c r="X26" i="1" s="1"/>
  <c r="C146" i="1"/>
  <c r="X156" i="1"/>
  <c r="Y161" i="1" s="1"/>
  <c r="D157" i="1"/>
  <c r="D158" i="1" s="1"/>
  <c r="R155" i="1"/>
  <c r="S152" i="1"/>
  <c r="AN152" i="1" s="1"/>
  <c r="AN153" i="1" s="1"/>
  <c r="P20" i="1"/>
  <c r="P23" i="1" s="1"/>
  <c r="P24" i="1" s="1"/>
  <c r="P26" i="1" s="1"/>
  <c r="O152" i="1"/>
  <c r="AJ152" i="1" s="1"/>
  <c r="AJ153" i="1" s="1"/>
  <c r="N155" i="1"/>
  <c r="D185" i="1"/>
  <c r="D125" i="1"/>
  <c r="C124" i="1"/>
  <c r="D16" i="1"/>
  <c r="D79" i="1"/>
  <c r="D15" i="1" l="1"/>
  <c r="D56" i="1"/>
  <c r="H157" i="1"/>
  <c r="H158" i="1" s="1"/>
  <c r="I152" i="1"/>
  <c r="AD152" i="1" s="1"/>
  <c r="AD153" i="1" s="1"/>
  <c r="H156" i="1"/>
  <c r="I161" i="1" s="1"/>
  <c r="K151" i="1"/>
  <c r="J157" i="1"/>
  <c r="J158" i="1" s="1"/>
  <c r="E151" i="1"/>
  <c r="E152" i="1" s="1"/>
  <c r="F157" i="1"/>
  <c r="F158" i="1" s="1"/>
  <c r="G151" i="1"/>
  <c r="N20" i="1"/>
  <c r="N23" i="1" s="1"/>
  <c r="N24" i="1" s="1"/>
  <c r="N26" i="1" s="1"/>
  <c r="N156" i="1"/>
  <c r="O161" i="1" s="1"/>
  <c r="C155" i="1"/>
  <c r="R20" i="1"/>
  <c r="R23" i="1" s="1"/>
  <c r="R156" i="1"/>
  <c r="S161" i="1" s="1"/>
  <c r="C158" i="1" l="1"/>
  <c r="K152" i="1"/>
  <c r="AF152" i="1" s="1"/>
  <c r="AF153" i="1" s="1"/>
  <c r="J154" i="1"/>
  <c r="D154" i="1"/>
  <c r="D19" i="1" s="1"/>
  <c r="D23" i="1" s="1"/>
  <c r="D24" i="1" s="1"/>
  <c r="D26" i="1" s="1"/>
  <c r="G152" i="1"/>
  <c r="AB152" i="1" s="1"/>
  <c r="AB153" i="1" s="1"/>
  <c r="F154" i="1"/>
  <c r="Z152" i="1"/>
  <c r="Z153" i="1" s="1"/>
  <c r="R24" i="1"/>
  <c r="R26" i="1" s="1"/>
  <c r="J19" i="1" l="1"/>
  <c r="J23" i="1" s="1"/>
  <c r="J24" i="1" s="1"/>
  <c r="J26" i="1" s="1"/>
  <c r="J156" i="1"/>
  <c r="K161" i="1" s="1"/>
  <c r="D156" i="1"/>
  <c r="E161" i="1" s="1"/>
  <c r="C154" i="1"/>
  <c r="C152" i="1"/>
  <c r="F19" i="1"/>
  <c r="F23" i="1" s="1"/>
  <c r="F24" i="1" s="1"/>
  <c r="F26" i="1" s="1"/>
  <c r="F156" i="1"/>
  <c r="G161" i="1" s="1"/>
  <c r="D27" i="1" l="1"/>
  <c r="C156" i="1"/>
  <c r="D162" i="1"/>
</calcChain>
</file>

<file path=xl/sharedStrings.xml><?xml version="1.0" encoding="utf-8"?>
<sst xmlns="http://schemas.openxmlformats.org/spreadsheetml/2006/main" count="607" uniqueCount="194">
  <si>
    <t>Bauherr 1</t>
  </si>
  <si>
    <t>Bauherr 2</t>
  </si>
  <si>
    <t>Honorarberechnung</t>
  </si>
  <si>
    <t>Bauherr 3</t>
  </si>
  <si>
    <t>Bauherr 4</t>
  </si>
  <si>
    <t>Bauherr 5</t>
  </si>
  <si>
    <t>Bauherr 6</t>
  </si>
  <si>
    <t>Bauherr 7</t>
  </si>
  <si>
    <t>CHF/h</t>
  </si>
  <si>
    <t>%</t>
  </si>
  <si>
    <t>Offerierte Ansätze</t>
  </si>
  <si>
    <t>Total Globale</t>
  </si>
  <si>
    <t>Teilphase</t>
  </si>
  <si>
    <t>Phase 3 - Projektierung</t>
  </si>
  <si>
    <t>Projekt</t>
  </si>
  <si>
    <t>Total Honorar (exkl. MwSt.)</t>
  </si>
  <si>
    <t>Nebenkosten (geschätzt)</t>
  </si>
  <si>
    <t>Total Honorare exkl. MWSt.)</t>
  </si>
  <si>
    <t>Anbieter</t>
  </si>
  <si>
    <t>Ort / Datum</t>
  </si>
  <si>
    <t>Firmenstempel / Unterschrift</t>
  </si>
  <si>
    <t>Honorarermittlung</t>
  </si>
  <si>
    <t>Der Anbieter erklärt mit dem Angebot, dass er die in den Ausschreibungsunterlagen enthaltenen Bestimmungen zur Kenntnis genommen hat und aufgrund derselben das Angebot einreicht.</t>
  </si>
  <si>
    <t>Erklärung des Anbieters</t>
  </si>
  <si>
    <t>Erklärung des Veranstalters</t>
  </si>
  <si>
    <t>Die vom Anbieter gemachten Angaben und abgegebenen Unterlagen dienen ausschliesslich dem vorliegenden Auswahlverfahren und werden vertraulich behandelt.
Die Unterlagen werden nach Abschluss des Bewerbungsverfahrens nicht an die Anbieter zurückgegeben.</t>
  </si>
  <si>
    <t>r</t>
  </si>
  <si>
    <t>(-)</t>
  </si>
  <si>
    <t>Subtotal Honorare Bauprojekt - Übertrag</t>
  </si>
  <si>
    <t>Nebenkosten</t>
  </si>
  <si>
    <t>Geschätzt</t>
  </si>
  <si>
    <t>Geschätzte Nebenkosten</t>
  </si>
  <si>
    <t>Total Honorar Bauprojekt</t>
  </si>
  <si>
    <t>Total Nebenkosten</t>
  </si>
  <si>
    <t>Honorar (CHF)</t>
  </si>
  <si>
    <t>Vorgabe TBA / Werke / Dritte</t>
  </si>
  <si>
    <t>Phase 4 - Ausschreibung</t>
  </si>
  <si>
    <t>Teilphase 41 - Ausschreibung, Offertvergleich, Vergabeantrag</t>
  </si>
  <si>
    <t>Subtotal Honorare Ausschreibung, Offertvergleich, Vergabeantrag - Übertrag</t>
  </si>
  <si>
    <t>Total Honorar Ausschreibung, Offertvergleich, Vergabeantrag</t>
  </si>
  <si>
    <t>Anforderungsfaktor Teilphase</t>
  </si>
  <si>
    <t>Phase 5 - Realisierung</t>
  </si>
  <si>
    <t>Teilphase 51 - Ausführungsprojekt</t>
  </si>
  <si>
    <t>Subtotal Honorare Ausführungsprojekt - Übertrag</t>
  </si>
  <si>
    <t>Total Honorar Ausführungsprojekt</t>
  </si>
  <si>
    <t>Teilphase 52 - Ausführung</t>
  </si>
  <si>
    <t>Total Honorar Ausführung</t>
  </si>
  <si>
    <t>Teilphase 53 - Inbetriebnahme, Abschluss</t>
  </si>
  <si>
    <t>Subtotal Honorare Inbetriebnahme, Abschluss - Übertrag</t>
  </si>
  <si>
    <t>Total Honorar Inbetriebnahme, Abschluss</t>
  </si>
  <si>
    <t>Finanzielles Angebot</t>
  </si>
  <si>
    <t>BH1</t>
  </si>
  <si>
    <t>BH2</t>
  </si>
  <si>
    <t>BH3</t>
  </si>
  <si>
    <t>BH4</t>
  </si>
  <si>
    <t>BH5</t>
  </si>
  <si>
    <t>BH6</t>
  </si>
  <si>
    <t>BH7</t>
  </si>
  <si>
    <r>
      <t>a</t>
    </r>
    <r>
      <rPr>
        <vertAlign val="subscript"/>
        <sz val="10"/>
        <rFont val="Arial"/>
        <family val="2"/>
      </rPr>
      <t>32</t>
    </r>
  </si>
  <si>
    <r>
      <t>a</t>
    </r>
    <r>
      <rPr>
        <vertAlign val="subscript"/>
        <sz val="10"/>
        <rFont val="Arial"/>
        <family val="2"/>
      </rPr>
      <t>41</t>
    </r>
  </si>
  <si>
    <r>
      <t>a</t>
    </r>
    <r>
      <rPr>
        <vertAlign val="subscript"/>
        <sz val="10"/>
        <rFont val="Arial"/>
        <family val="2"/>
      </rPr>
      <t>51</t>
    </r>
  </si>
  <si>
    <r>
      <t>a</t>
    </r>
    <r>
      <rPr>
        <vertAlign val="subscript"/>
        <sz val="10"/>
        <rFont val="Arial"/>
        <family val="2"/>
      </rPr>
      <t>52</t>
    </r>
  </si>
  <si>
    <r>
      <t>a</t>
    </r>
    <r>
      <rPr>
        <vertAlign val="subscript"/>
        <sz val="10"/>
        <rFont val="Arial"/>
        <family val="2"/>
      </rPr>
      <t>53</t>
    </r>
  </si>
  <si>
    <r>
      <t xml:space="preserve">Gesamttotal </t>
    </r>
    <r>
      <rPr>
        <sz val="10"/>
        <rFont val="Arial"/>
        <family val="2"/>
      </rPr>
      <t>(Übertrag auf Deckblatt Submissionen)</t>
    </r>
  </si>
  <si>
    <t>Anforderungsfaktor - (teil-)phasenweise zu offerieren</t>
  </si>
  <si>
    <t>Leistungsbeschriebe</t>
  </si>
  <si>
    <t>Vorgaben Honorarberechnung</t>
  </si>
  <si>
    <t>gemäss Vorgaben in Dokument A "Vorgaben und Bedingungen des Bauherrn"</t>
  </si>
  <si>
    <t>Baulos</t>
  </si>
  <si>
    <t>Mittelansatz pro Arbeitsstunde</t>
  </si>
  <si>
    <t>Teilphase 32</t>
  </si>
  <si>
    <t>Teilphase 41</t>
  </si>
  <si>
    <t>Teilphase 51</t>
  </si>
  <si>
    <t>Teilphase 52</t>
  </si>
  <si>
    <t>Teilphase 53</t>
  </si>
  <si>
    <t>Angebotsrabatt</t>
  </si>
  <si>
    <t>Rabatt - für alle (Teil-)Phasen identisch</t>
  </si>
  <si>
    <t>Globalhonorar   "G"</t>
  </si>
  <si>
    <t>Honorar effektiver Zeitaufwand mit vorgegebener Stundenabschätzung (Kostendach)         "ZA (T)"</t>
  </si>
  <si>
    <t>Total Honorar ZA (T) (Kostendach)</t>
  </si>
  <si>
    <t>Leistungen gemäss detailliertem Leistungsbeschrieb in Dokument B "Leistungsbeschrieb"</t>
  </si>
  <si>
    <r>
      <t>T</t>
    </r>
    <r>
      <rPr>
        <vertAlign val="subscript"/>
        <sz val="10"/>
        <rFont val="Arial"/>
        <family val="2"/>
      </rPr>
      <t>i</t>
    </r>
    <r>
      <rPr>
        <sz val="8"/>
        <rFont val="Arial"/>
        <family val="2"/>
      </rPr>
      <t xml:space="preserve"> (Std)</t>
    </r>
    <r>
      <rPr>
        <sz val="10"/>
        <rFont val="Arial"/>
        <family val="2"/>
      </rPr>
      <t/>
    </r>
  </si>
  <si>
    <r>
      <t>vorgegebene
Stundenab-schätzung  (T</t>
    </r>
    <r>
      <rPr>
        <vertAlign val="subscript"/>
        <sz val="8"/>
        <rFont val="Arial"/>
        <family val="2"/>
      </rPr>
      <t>i</t>
    </r>
    <r>
      <rPr>
        <sz val="8"/>
        <rFont val="Arial"/>
        <family val="2"/>
      </rPr>
      <t>)</t>
    </r>
  </si>
  <si>
    <t>Arbeitsstunden aller Mitarbeiter - (teil-)phasenweise zu offerieren oder vorgegeben</t>
  </si>
  <si>
    <t>Abkürzungen</t>
  </si>
  <si>
    <r>
      <t>Mittelansatz h</t>
    </r>
    <r>
      <rPr>
        <b/>
        <vertAlign val="subscript"/>
        <sz val="12"/>
        <rFont val="Arial"/>
        <family val="2"/>
      </rPr>
      <t>i</t>
    </r>
    <r>
      <rPr>
        <b/>
        <sz val="12"/>
        <rFont val="Arial"/>
        <family val="2"/>
      </rPr>
      <t xml:space="preserve"> (Teilphase)</t>
    </r>
  </si>
  <si>
    <t>Mittelansatz Planungsgruppe Teilphase 32</t>
  </si>
  <si>
    <r>
      <t>h</t>
    </r>
    <r>
      <rPr>
        <vertAlign val="subscript"/>
        <sz val="10"/>
        <rFont val="Arial"/>
        <family val="2"/>
      </rPr>
      <t>32</t>
    </r>
  </si>
  <si>
    <r>
      <t>h</t>
    </r>
    <r>
      <rPr>
        <vertAlign val="subscript"/>
        <sz val="10"/>
        <rFont val="Arial"/>
        <family val="2"/>
      </rPr>
      <t>41</t>
    </r>
  </si>
  <si>
    <t>Mittelansatz Planungsgruppe Teilphase 41</t>
  </si>
  <si>
    <t>Mittelansatz Planungsgruppe Teilphase 51</t>
  </si>
  <si>
    <r>
      <t>h</t>
    </r>
    <r>
      <rPr>
        <vertAlign val="subscript"/>
        <sz val="10"/>
        <rFont val="Arial"/>
        <family val="2"/>
      </rPr>
      <t>51</t>
    </r>
  </si>
  <si>
    <t>Mittelansatz Planungsgruppe Teilphase 52</t>
  </si>
  <si>
    <r>
      <t>h</t>
    </r>
    <r>
      <rPr>
        <vertAlign val="subscript"/>
        <sz val="10"/>
        <rFont val="Arial"/>
        <family val="2"/>
      </rPr>
      <t>52</t>
    </r>
  </si>
  <si>
    <r>
      <t>h</t>
    </r>
    <r>
      <rPr>
        <vertAlign val="subscript"/>
        <sz val="10"/>
        <rFont val="Arial"/>
        <family val="2"/>
      </rPr>
      <t>53</t>
    </r>
  </si>
  <si>
    <r>
      <t>T</t>
    </r>
    <r>
      <rPr>
        <vertAlign val="subscript"/>
        <sz val="11"/>
        <rFont val="Arial"/>
        <family val="2"/>
      </rPr>
      <t>i</t>
    </r>
  </si>
  <si>
    <r>
      <t>a</t>
    </r>
    <r>
      <rPr>
        <vertAlign val="subscript"/>
        <sz val="11"/>
        <rFont val="Arial"/>
        <family val="2"/>
      </rPr>
      <t>i</t>
    </r>
  </si>
  <si>
    <t>Teilphase 34 - Bewilligungsverfahren: Baubewilligung</t>
  </si>
  <si>
    <t>Mittelansatz Planungsgruppe Teilphase 34</t>
  </si>
  <si>
    <r>
      <t>h</t>
    </r>
    <r>
      <rPr>
        <vertAlign val="subscript"/>
        <sz val="10"/>
        <rFont val="Arial"/>
        <family val="2"/>
      </rPr>
      <t>34</t>
    </r>
  </si>
  <si>
    <r>
      <t>a</t>
    </r>
    <r>
      <rPr>
        <vertAlign val="subscript"/>
        <sz val="10"/>
        <rFont val="Arial"/>
        <family val="2"/>
      </rPr>
      <t>34</t>
    </r>
  </si>
  <si>
    <t>Total Honorar Bewilligungsverfahren: Baubewilligung</t>
  </si>
  <si>
    <t>Das Angebot ist mit einem Farbdrucker auszudrucken und in Papierform einzureichen.</t>
  </si>
  <si>
    <t>vom Anbieter auszufüllen</t>
  </si>
  <si>
    <t>vom PL auszufüllen</t>
  </si>
  <si>
    <t>Teilphase 34</t>
  </si>
  <si>
    <t>Aufwand für Leistungen basierend erwarteten Ergebnissen / Resultaten (Leistungsbeschrieb Dok. B)</t>
  </si>
  <si>
    <t>Legende Muster Zellen (Legende nach Bearbeitung löschen)</t>
  </si>
  <si>
    <t>Technisches Angebot siehe Dokument C</t>
  </si>
  <si>
    <t>Dokument D - Finanzielles Angebot (Preiskriterium)</t>
  </si>
  <si>
    <t>D.1 Grundlagen Honorarermittlung</t>
  </si>
  <si>
    <r>
      <t xml:space="preserve">D.2 Honorarzusammenstellung (CHF) </t>
    </r>
    <r>
      <rPr>
        <b/>
        <sz val="10"/>
        <rFont val="Arial"/>
        <family val="2"/>
      </rPr>
      <t>- Dokument D</t>
    </r>
  </si>
  <si>
    <t>Dokument D - Finanzielles Angebot</t>
  </si>
  <si>
    <t>(CHF/h)</t>
  </si>
  <si>
    <t>Ort / Datum / Unterschrift</t>
  </si>
  <si>
    <t>Koordinationsleistungen alle Teilphasen</t>
  </si>
  <si>
    <t>h</t>
  </si>
  <si>
    <t>Leistungen/Bauherr
(inkl. Koordinationsleistungen)</t>
  </si>
  <si>
    <t>Total</t>
  </si>
  <si>
    <t>Honorar Teilphase 52</t>
  </si>
  <si>
    <t>CHF</t>
  </si>
  <si>
    <t>Honorare Ausführung - Beträge Übertrag</t>
  </si>
  <si>
    <r>
      <t xml:space="preserve">Zusatzmodul </t>
    </r>
    <r>
      <rPr>
        <sz val="10"/>
        <color indexed="10"/>
        <rFont val="Arial"/>
        <family val="2"/>
      </rPr>
      <t>Z2?</t>
    </r>
  </si>
  <si>
    <r>
      <t xml:space="preserve">Zusatzmodul </t>
    </r>
    <r>
      <rPr>
        <sz val="10"/>
        <color indexed="10"/>
        <rFont val="Arial"/>
        <family val="2"/>
      </rPr>
      <t>Z6?</t>
    </r>
  </si>
  <si>
    <t>Version 21.02.2013</t>
  </si>
  <si>
    <r>
      <t xml:space="preserve">Teilphase 34 </t>
    </r>
    <r>
      <rPr>
        <b/>
        <sz val="7"/>
        <rFont val="Arial"/>
        <family val="2"/>
      </rPr>
      <t xml:space="preserve">- Bewilligungsverfahren: Baubewilligung (inklusive Zusatzmodul </t>
    </r>
    <r>
      <rPr>
        <b/>
        <sz val="7"/>
        <color indexed="10"/>
        <rFont val="Arial"/>
        <family val="2"/>
      </rPr>
      <t>Z2</t>
    </r>
    <r>
      <rPr>
        <b/>
        <sz val="7"/>
        <rFont val="Arial"/>
        <family val="2"/>
      </rPr>
      <t>)</t>
    </r>
  </si>
  <si>
    <t>Honorar effektiver Zeitaufwand mit vorgegebener Stundenabschätzung (Kostendach)
"ZA (T)"</t>
  </si>
  <si>
    <r>
      <t xml:space="preserve">Total Honorar Teilphase 52
</t>
    </r>
    <r>
      <rPr>
        <sz val="10"/>
        <rFont val="Arial"/>
        <family val="2"/>
      </rPr>
      <t>(exklusive Zusatzmodul)</t>
    </r>
  </si>
  <si>
    <r>
      <t xml:space="preserve">Gesamtkostenteiler Honorar Teilphase 52
</t>
    </r>
    <r>
      <rPr>
        <sz val="10"/>
        <rFont val="Arial"/>
        <family val="2"/>
      </rPr>
      <t>(exklusive Zusatzmodul)</t>
    </r>
  </si>
  <si>
    <r>
      <t xml:space="preserve">Total Honorare Ausführung
</t>
    </r>
    <r>
      <rPr>
        <sz val="10"/>
        <rFont val="Arial"/>
        <family val="2"/>
      </rPr>
      <t>(inkl. Koordinationsleistungen alle Teilphasen, Leistungen Zusatzmodul)</t>
    </r>
  </si>
  <si>
    <t>Subtotal Honorare Bewilligungsverfahren: 
Baubewilligung - Übertrag</t>
  </si>
  <si>
    <t>Bauherr 8</t>
  </si>
  <si>
    <t>Bauherr 9</t>
  </si>
  <si>
    <t>Bauherr 10</t>
  </si>
  <si>
    <t>Bauherr 11</t>
  </si>
  <si>
    <t>BH8</t>
  </si>
  <si>
    <t>BH9</t>
  </si>
  <si>
    <t>BH10</t>
  </si>
  <si>
    <t>BH11</t>
  </si>
  <si>
    <t>Kostenteiler übergeordnete Kosten</t>
  </si>
  <si>
    <t>Kostenteiler Teilphase 52</t>
  </si>
  <si>
    <t>vorgesehenes Personal
(Vorname, Nachname)</t>
  </si>
  <si>
    <t>Zusammensetzung Team in % (Total=100%)</t>
  </si>
  <si>
    <t>%-Anteile Kategorien für Auftrag</t>
  </si>
  <si>
    <t>Kontrollsumme (Total=100%)</t>
  </si>
  <si>
    <t>KG (KGT)</t>
  </si>
  <si>
    <t>A</t>
  </si>
  <si>
    <t>B</t>
  </si>
  <si>
    <t>C</t>
  </si>
  <si>
    <t>D</t>
  </si>
  <si>
    <t>E</t>
  </si>
  <si>
    <t>F</t>
  </si>
  <si>
    <t>G</t>
  </si>
  <si>
    <t>3/4 G</t>
  </si>
  <si>
    <t>1/2 G</t>
  </si>
  <si>
    <t>SIA Kategorie für Auftrag</t>
  </si>
  <si>
    <t>Zusammenstellung Planungsgruppe</t>
  </si>
  <si>
    <t>offerierte 
Std. Ansätze Teilphase</t>
  </si>
  <si>
    <t>offerierter ai</t>
  </si>
  <si>
    <t>Offerierter Mittelansatz Teilphase 32</t>
  </si>
  <si>
    <r>
      <t>h</t>
    </r>
    <r>
      <rPr>
        <vertAlign val="subscript"/>
        <sz val="10"/>
        <rFont val="Arial"/>
        <family val="2"/>
      </rPr>
      <t>m32</t>
    </r>
  </si>
  <si>
    <r>
      <t>h</t>
    </r>
    <r>
      <rPr>
        <vertAlign val="subscript"/>
        <sz val="10"/>
        <rFont val="Arial"/>
        <family val="2"/>
      </rPr>
      <t>m34</t>
    </r>
  </si>
  <si>
    <t>Offerierter Mittelansatz Teilphase 34</t>
  </si>
  <si>
    <t>Offerierter Mittelansatz Teilphase 41</t>
  </si>
  <si>
    <r>
      <t>h</t>
    </r>
    <r>
      <rPr>
        <vertAlign val="subscript"/>
        <sz val="10"/>
        <rFont val="Arial"/>
        <family val="2"/>
      </rPr>
      <t>m41</t>
    </r>
  </si>
  <si>
    <t>Offerierter Mittelansatz Teilphase 51</t>
  </si>
  <si>
    <r>
      <t>h</t>
    </r>
    <r>
      <rPr>
        <vertAlign val="subscript"/>
        <sz val="10"/>
        <rFont val="Arial"/>
        <family val="2"/>
      </rPr>
      <t>m51</t>
    </r>
  </si>
  <si>
    <t>Offerierter Mittelansatz Teilphase 52</t>
  </si>
  <si>
    <r>
      <t>h</t>
    </r>
    <r>
      <rPr>
        <vertAlign val="subscript"/>
        <sz val="10"/>
        <rFont val="Arial"/>
        <family val="2"/>
      </rPr>
      <t>m52</t>
    </r>
  </si>
  <si>
    <r>
      <t>h</t>
    </r>
    <r>
      <rPr>
        <vertAlign val="subscript"/>
        <sz val="10"/>
        <rFont val="Arial"/>
        <family val="2"/>
      </rPr>
      <t>m53</t>
    </r>
  </si>
  <si>
    <t>Offerierter Mittelansatz Teilphase 53</t>
  </si>
  <si>
    <t>TBA-BS 2019
CHF/h</t>
  </si>
  <si>
    <t>Ingenieursubmission</t>
  </si>
  <si>
    <t>Vergabeverfahren: Offen</t>
  </si>
  <si>
    <t>MP 1429 Knoten Dreispitz</t>
  </si>
  <si>
    <t>Dornacherstrasse bis Wien-Strasse</t>
  </si>
  <si>
    <t>-</t>
  </si>
  <si>
    <t>TBA/MOB/STG</t>
  </si>
  <si>
    <t>TBA Kanalisation</t>
  </si>
  <si>
    <t>IWB-G/W/E</t>
  </si>
  <si>
    <t>BVB</t>
  </si>
  <si>
    <t>Teilphase 32 - Überarbeitung Bauprojekt</t>
  </si>
  <si>
    <t>Zusatzmodul Z5 Öffentlichkeitsarbeit</t>
  </si>
  <si>
    <t>Aufwand für Leistungen Zusatzmodul Z6 S/M-Pläne Bauphasen</t>
  </si>
  <si>
    <t xml:space="preserve">Zusatzmodul Z3 Integration Submissionsunterlagen Kanalisation </t>
  </si>
  <si>
    <r>
      <t xml:space="preserve">Teilphase 32 </t>
    </r>
    <r>
      <rPr>
        <b/>
        <sz val="7"/>
        <rFont val="Arial"/>
        <family val="2"/>
      </rPr>
      <t>- Überarbeitung Bauprojekt (inkl. Zusatzmodul Z1)</t>
    </r>
  </si>
  <si>
    <r>
      <t xml:space="preserve">Teilphase 41 </t>
    </r>
    <r>
      <rPr>
        <b/>
        <sz val="7"/>
        <color theme="1"/>
        <rFont val="Arial"/>
        <family val="2"/>
      </rPr>
      <t>- Ausschreibung, Offertvergleich, Vergabeantrag  (inklusive Zusatzmodul Z3)</t>
    </r>
  </si>
  <si>
    <r>
      <t xml:space="preserve">Teilphase 52 </t>
    </r>
    <r>
      <rPr>
        <b/>
        <sz val="7"/>
        <color theme="1"/>
        <rFont val="Arial"/>
        <family val="2"/>
      </rPr>
      <t>- Ausführung</t>
    </r>
  </si>
  <si>
    <r>
      <t xml:space="preserve">Teilphase 52 </t>
    </r>
    <r>
      <rPr>
        <b/>
        <sz val="7"/>
        <color theme="1"/>
        <rFont val="Arial"/>
        <family val="2"/>
      </rPr>
      <t>- Koordinationsanteil</t>
    </r>
  </si>
  <si>
    <r>
      <t xml:space="preserve">Teilphase 51 </t>
    </r>
    <r>
      <rPr>
        <b/>
        <sz val="7"/>
        <color theme="1"/>
        <rFont val="Arial"/>
        <family val="2"/>
      </rPr>
      <t>- Ausführungsprojekt  (inklusive Zusatzmodul Z4 und Z5)</t>
    </r>
  </si>
  <si>
    <r>
      <t xml:space="preserve">Teilphase 52 </t>
    </r>
    <r>
      <rPr>
        <b/>
        <sz val="7"/>
        <color theme="1"/>
        <rFont val="Arial"/>
        <family val="2"/>
      </rPr>
      <t>- Zusatzmodul Z6</t>
    </r>
  </si>
  <si>
    <r>
      <t xml:space="preserve">Teilphase 53 </t>
    </r>
    <r>
      <rPr>
        <b/>
        <sz val="7"/>
        <color theme="1"/>
        <rFont val="Arial"/>
        <family val="2"/>
      </rPr>
      <t>- Inbetriebnahme, Abschluss</t>
    </r>
  </si>
  <si>
    <t>Zusatzmodul Z1 Mithilfe Einsprachebehandlung</t>
  </si>
  <si>
    <t>Zusatzmodul Z4 Projektänderungen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</si>
</sst>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.0%"/>
  </numFmts>
  <fonts count="3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25"/>
      <name val="Arial"/>
      <family val="2"/>
    </font>
    <font>
      <b/>
      <sz val="10"/>
      <color indexed="12"/>
      <name val="Arial"/>
      <family val="2"/>
    </font>
    <font>
      <b/>
      <i/>
      <sz val="10"/>
      <color indexed="12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vertAlign val="subscript"/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i/>
      <sz val="12"/>
      <color indexed="12"/>
      <name val="Arial"/>
      <family val="2"/>
    </font>
    <font>
      <i/>
      <sz val="12"/>
      <color indexed="12"/>
      <name val="Arial"/>
      <family val="2"/>
    </font>
    <font>
      <vertAlign val="subscript"/>
      <sz val="8"/>
      <name val="Arial"/>
      <family val="2"/>
    </font>
    <font>
      <b/>
      <vertAlign val="subscript"/>
      <sz val="12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i/>
      <sz val="10"/>
      <color indexed="12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i/>
      <sz val="12"/>
      <color indexed="4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7"/>
      <color indexed="10"/>
      <name val="Arial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0" fillId="2" borderId="3" xfId="0" applyFill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4" fontId="3" fillId="0" borderId="6" xfId="0" applyNumberFormat="1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vertical="center"/>
    </xf>
    <xf numFmtId="4" fontId="3" fillId="2" borderId="8" xfId="0" applyNumberFormat="1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 applyProtection="1">
      <alignment horizontal="left" vertical="center"/>
    </xf>
    <xf numFmtId="0" fontId="6" fillId="0" borderId="0" xfId="0" applyFont="1"/>
    <xf numFmtId="0" fontId="0" fillId="2" borderId="10" xfId="0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0" fillId="0" borderId="0" xfId="0" applyAlignment="1" applyProtection="1">
      <alignment vertical="top"/>
    </xf>
    <xf numFmtId="0" fontId="9" fillId="0" borderId="0" xfId="0" applyNumberFormat="1" applyFont="1" applyAlignment="1" applyProtection="1">
      <alignment horizontal="left" vertical="top"/>
    </xf>
    <xf numFmtId="0" fontId="3" fillId="0" borderId="7" xfId="0" applyFont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" fillId="0" borderId="0" xfId="0" applyFont="1" applyAlignment="1" applyProtection="1">
      <alignment horizontal="right" vertical="top"/>
    </xf>
    <xf numFmtId="0" fontId="6" fillId="0" borderId="0" xfId="0" applyFont="1" applyAlignment="1" applyProtection="1"/>
    <xf numFmtId="0" fontId="6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left" vertical="center" indent="1"/>
    </xf>
    <xf numFmtId="0" fontId="3" fillId="2" borderId="11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1"/>
    </xf>
    <xf numFmtId="0" fontId="6" fillId="0" borderId="13" xfId="0" applyFont="1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right" vertical="center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3" fillId="2" borderId="17" xfId="0" applyFont="1" applyFill="1" applyBorder="1" applyAlignment="1" applyProtection="1">
      <alignment horizontal="left" vertical="center"/>
    </xf>
    <xf numFmtId="0" fontId="3" fillId="0" borderId="18" xfId="0" applyFont="1" applyBorder="1" applyAlignment="1" applyProtection="1">
      <alignment vertical="center"/>
    </xf>
    <xf numFmtId="0" fontId="4" fillId="0" borderId="19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9" fontId="16" fillId="0" borderId="20" xfId="0" applyNumberFormat="1" applyFont="1" applyBorder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7" xfId="0" applyFont="1" applyFill="1" applyBorder="1" applyAlignment="1" applyProtection="1">
      <alignment vertical="center"/>
    </xf>
    <xf numFmtId="0" fontId="3" fillId="2" borderId="21" xfId="0" applyFont="1" applyFill="1" applyBorder="1" applyAlignment="1" applyProtection="1">
      <alignment vertical="center"/>
    </xf>
    <xf numFmtId="4" fontId="0" fillId="0" borderId="4" xfId="0" applyNumberFormat="1" applyFill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 indent="1"/>
    </xf>
    <xf numFmtId="0" fontId="20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9" fontId="10" fillId="0" borderId="12" xfId="0" applyNumberFormat="1" applyFont="1" applyFill="1" applyBorder="1" applyAlignment="1" applyProtection="1">
      <alignment horizontal="right" vertical="center" indent="2"/>
    </xf>
    <xf numFmtId="0" fontId="4" fillId="0" borderId="0" xfId="0" applyFont="1" applyBorder="1" applyAlignment="1" applyProtection="1">
      <alignment horizontal="right"/>
    </xf>
    <xf numFmtId="0" fontId="10" fillId="3" borderId="22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0" fillId="4" borderId="0" xfId="0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9" fontId="10" fillId="0" borderId="12" xfId="0" applyNumberFormat="1" applyFont="1" applyFill="1" applyBorder="1" applyAlignment="1" applyProtection="1">
      <alignment horizontal="right" vertical="center" indent="2"/>
      <protection locked="0"/>
    </xf>
    <xf numFmtId="0" fontId="10" fillId="0" borderId="14" xfId="0" applyFont="1" applyFill="1" applyBorder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top" wrapText="1"/>
    </xf>
    <xf numFmtId="0" fontId="10" fillId="0" borderId="0" xfId="0" applyNumberFormat="1" applyFont="1" applyAlignment="1" applyProtection="1">
      <alignment vertical="top"/>
    </xf>
    <xf numFmtId="0" fontId="22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" fillId="0" borderId="0" xfId="0" applyNumberFormat="1" applyFont="1" applyAlignment="1" applyProtection="1">
      <alignment horizontal="left" vertical="top" wrapText="1"/>
    </xf>
    <xf numFmtId="0" fontId="10" fillId="0" borderId="0" xfId="0" applyNumberFormat="1" applyFont="1" applyAlignment="1" applyProtection="1">
      <alignment horizontal="left" vertical="top"/>
    </xf>
    <xf numFmtId="0" fontId="7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4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top"/>
    </xf>
    <xf numFmtId="0" fontId="10" fillId="0" borderId="0" xfId="0" applyNumberFormat="1" applyFont="1" applyAlignment="1" applyProtection="1">
      <alignment horizontal="left" vertical="center"/>
    </xf>
    <xf numFmtId="3" fontId="1" fillId="5" borderId="22" xfId="0" applyNumberFormat="1" applyFont="1" applyFill="1" applyBorder="1" applyAlignment="1" applyProtection="1">
      <alignment horizontal="right" vertical="center"/>
    </xf>
    <xf numFmtId="3" fontId="1" fillId="5" borderId="23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164" fontId="0" fillId="0" borderId="0" xfId="0" applyNumberFormat="1" applyFill="1" applyBorder="1" applyAlignment="1" applyProtection="1">
      <alignment horizontal="left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16" fillId="0" borderId="24" xfId="0" applyNumberFormat="1" applyFont="1" applyFill="1" applyBorder="1" applyAlignment="1" applyProtection="1">
      <alignment horizontal="left" vertical="center"/>
    </xf>
    <xf numFmtId="4" fontId="25" fillId="0" borderId="24" xfId="0" applyNumberFormat="1" applyFont="1" applyFill="1" applyBorder="1" applyAlignment="1" applyProtection="1">
      <alignment horizontal="left" vertical="center"/>
    </xf>
    <xf numFmtId="164" fontId="10" fillId="0" borderId="24" xfId="0" applyNumberFormat="1" applyFont="1" applyFill="1" applyBorder="1" applyAlignment="1" applyProtection="1">
      <alignment horizontal="left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0" fontId="0" fillId="0" borderId="23" xfId="0" applyBorder="1" applyAlignment="1" applyProtection="1">
      <alignment horizontal="left" vertical="center" wrapText="1" indent="2"/>
    </xf>
    <xf numFmtId="0" fontId="3" fillId="2" borderId="25" xfId="0" applyFont="1" applyFill="1" applyBorder="1" applyAlignment="1" applyProtection="1">
      <alignment horizontal="left" vertical="center"/>
    </xf>
    <xf numFmtId="0" fontId="3" fillId="2" borderId="26" xfId="0" applyFont="1" applyFill="1" applyBorder="1" applyAlignment="1" applyProtection="1">
      <alignment horizontal="left" vertical="center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vertical="center"/>
    </xf>
    <xf numFmtId="0" fontId="3" fillId="0" borderId="28" xfId="0" applyFont="1" applyBorder="1" applyAlignment="1" applyProtection="1">
      <alignment horizontal="left" vertical="center" indent="1"/>
    </xf>
    <xf numFmtId="0" fontId="4" fillId="0" borderId="2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28" xfId="0" applyFont="1" applyBorder="1" applyAlignment="1" applyProtection="1">
      <alignment vertical="center"/>
    </xf>
    <xf numFmtId="0" fontId="3" fillId="0" borderId="26" xfId="0" applyFont="1" applyBorder="1" applyAlignment="1" applyProtection="1">
      <alignment vertical="center"/>
    </xf>
    <xf numFmtId="0" fontId="3" fillId="2" borderId="25" xfId="0" applyFont="1" applyFill="1" applyBorder="1" applyAlignment="1" applyProtection="1">
      <alignment vertical="center"/>
    </xf>
    <xf numFmtId="0" fontId="3" fillId="2" borderId="26" xfId="0" applyFont="1" applyFill="1" applyBorder="1" applyAlignment="1" applyProtection="1">
      <alignment vertical="center"/>
    </xf>
    <xf numFmtId="0" fontId="3" fillId="2" borderId="27" xfId="0" applyFont="1" applyFill="1" applyBorder="1" applyAlignment="1" applyProtection="1">
      <alignment vertical="center"/>
    </xf>
    <xf numFmtId="0" fontId="0" fillId="0" borderId="30" xfId="0" applyBorder="1" applyAlignment="1" applyProtection="1">
      <alignment horizontal="left" vertical="center" wrapText="1" indent="2"/>
    </xf>
    <xf numFmtId="0" fontId="3" fillId="0" borderId="25" xfId="0" applyFont="1" applyFill="1" applyBorder="1" applyAlignment="1" applyProtection="1">
      <alignment vertical="center"/>
    </xf>
    <xf numFmtId="0" fontId="3" fillId="2" borderId="31" xfId="0" applyFont="1" applyFill="1" applyBorder="1" applyAlignment="1" applyProtection="1">
      <alignment vertical="center"/>
    </xf>
    <xf numFmtId="4" fontId="3" fillId="2" borderId="26" xfId="0" applyNumberFormat="1" applyFont="1" applyFill="1" applyBorder="1" applyAlignment="1" applyProtection="1">
      <alignment vertical="center"/>
    </xf>
    <xf numFmtId="9" fontId="0" fillId="0" borderId="30" xfId="0" applyNumberFormat="1" applyBorder="1" applyAlignment="1" applyProtection="1">
      <alignment horizontal="center" vertical="center" wrapText="1"/>
    </xf>
    <xf numFmtId="9" fontId="0" fillId="0" borderId="14" xfId="0" applyNumberFormat="1" applyBorder="1" applyAlignment="1" applyProtection="1">
      <alignment horizontal="center" vertical="center" wrapText="1"/>
    </xf>
    <xf numFmtId="9" fontId="4" fillId="2" borderId="19" xfId="0" applyNumberFormat="1" applyFont="1" applyFill="1" applyBorder="1" applyAlignment="1" applyProtection="1">
      <alignment horizontal="right" vertical="center"/>
    </xf>
    <xf numFmtId="0" fontId="3" fillId="2" borderId="16" xfId="0" applyFont="1" applyFill="1" applyBorder="1" applyAlignment="1" applyProtection="1">
      <alignment vertical="center"/>
    </xf>
    <xf numFmtId="0" fontId="0" fillId="0" borderId="23" xfId="0" applyBorder="1" applyAlignment="1" applyProtection="1">
      <alignment horizontal="left" vertical="center" wrapText="1" indent="1"/>
    </xf>
    <xf numFmtId="4" fontId="4" fillId="0" borderId="32" xfId="0" applyNumberFormat="1" applyFont="1" applyBorder="1" applyAlignment="1" applyProtection="1">
      <alignment vertical="center"/>
    </xf>
    <xf numFmtId="0" fontId="3" fillId="2" borderId="27" xfId="0" applyFont="1" applyFill="1" applyBorder="1" applyAlignment="1" applyProtection="1">
      <alignment horizontal="left" vertical="center" wrapText="1" indent="1"/>
    </xf>
    <xf numFmtId="4" fontId="3" fillId="2" borderId="20" xfId="0" applyNumberFormat="1" applyFont="1" applyFill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vertical="center"/>
    </xf>
    <xf numFmtId="0" fontId="10" fillId="0" borderId="22" xfId="0" applyFont="1" applyFill="1" applyBorder="1" applyAlignment="1" applyProtection="1">
      <alignment horizontal="right" vertical="center"/>
    </xf>
    <xf numFmtId="0" fontId="3" fillId="0" borderId="28" xfId="0" applyFont="1" applyBorder="1" applyAlignment="1" applyProtection="1">
      <alignment horizontal="center" vertical="center"/>
    </xf>
    <xf numFmtId="4" fontId="0" fillId="0" borderId="18" xfId="0" applyNumberFormat="1" applyBorder="1" applyAlignment="1" applyProtection="1">
      <alignment horizontal="right" vertical="center" wrapText="1"/>
    </xf>
    <xf numFmtId="4" fontId="3" fillId="2" borderId="21" xfId="0" applyNumberFormat="1" applyFont="1" applyFill="1" applyBorder="1" applyAlignment="1" applyProtection="1">
      <alignment horizontal="right" vertical="center" wrapText="1"/>
    </xf>
    <xf numFmtId="4" fontId="4" fillId="2" borderId="20" xfId="0" applyNumberFormat="1" applyFont="1" applyFill="1" applyBorder="1" applyAlignment="1" applyProtection="1">
      <alignment horizontal="right" vertical="center" wrapText="1"/>
    </xf>
    <xf numFmtId="4" fontId="4" fillId="2" borderId="8" xfId="0" applyNumberFormat="1" applyFont="1" applyFill="1" applyBorder="1" applyAlignment="1" applyProtection="1">
      <alignment horizontal="right" vertical="center" wrapText="1"/>
    </xf>
    <xf numFmtId="4" fontId="0" fillId="0" borderId="32" xfId="0" applyNumberFormat="1" applyFill="1" applyBorder="1" applyAlignment="1" applyProtection="1">
      <alignment vertical="center"/>
    </xf>
    <xf numFmtId="1" fontId="3" fillId="2" borderId="7" xfId="0" applyNumberFormat="1" applyFont="1" applyFill="1" applyBorder="1" applyAlignment="1" applyProtection="1">
      <alignment vertical="center"/>
    </xf>
    <xf numFmtId="165" fontId="4" fillId="2" borderId="21" xfId="0" applyNumberFormat="1" applyFont="1" applyFill="1" applyBorder="1" applyAlignment="1" applyProtection="1">
      <alignment horizontal="right" vertical="center" wrapText="1"/>
    </xf>
    <xf numFmtId="0" fontId="3" fillId="0" borderId="28" xfId="0" applyFont="1" applyBorder="1" applyAlignment="1" applyProtection="1">
      <alignment horizontal="left" vertical="center"/>
    </xf>
    <xf numFmtId="0" fontId="28" fillId="0" borderId="0" xfId="0" applyFont="1" applyAlignment="1" applyProtection="1">
      <alignment vertical="center"/>
    </xf>
    <xf numFmtId="4" fontId="16" fillId="0" borderId="0" xfId="0" applyNumberFormat="1" applyFont="1" applyFill="1" applyBorder="1" applyAlignment="1" applyProtection="1">
      <alignment horizontal="left" vertical="center"/>
    </xf>
    <xf numFmtId="0" fontId="29" fillId="0" borderId="0" xfId="0" applyFont="1" applyBorder="1" applyAlignment="1" applyProtection="1">
      <alignment vertical="center"/>
    </xf>
    <xf numFmtId="4" fontId="17" fillId="0" borderId="23" xfId="0" applyNumberFormat="1" applyFont="1" applyBorder="1" applyAlignment="1" applyProtection="1">
      <alignment horizontal="right" vertical="center"/>
    </xf>
    <xf numFmtId="4" fontId="17" fillId="0" borderId="32" xfId="0" applyNumberFormat="1" applyFont="1" applyBorder="1" applyAlignment="1" applyProtection="1">
      <alignment horizontal="right" vertical="center"/>
    </xf>
    <xf numFmtId="3" fontId="1" fillId="5" borderId="33" xfId="0" applyNumberFormat="1" applyFont="1" applyFill="1" applyBorder="1" applyAlignment="1" applyProtection="1">
      <alignment horizontal="right" vertical="center"/>
    </xf>
    <xf numFmtId="0" fontId="3" fillId="0" borderId="28" xfId="0" applyFont="1" applyBorder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4" fontId="4" fillId="2" borderId="6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/>
    <xf numFmtId="1" fontId="0" fillId="0" borderId="32" xfId="0" applyNumberFormat="1" applyBorder="1" applyAlignment="1" applyProtection="1">
      <alignment horizontal="center" vertical="center" wrapText="1"/>
    </xf>
    <xf numFmtId="1" fontId="0" fillId="0" borderId="18" xfId="0" applyNumberFormat="1" applyBorder="1" applyAlignment="1" applyProtection="1">
      <alignment horizontal="center" vertical="center" wrapText="1"/>
    </xf>
    <xf numFmtId="3" fontId="1" fillId="5" borderId="12" xfId="0" applyNumberFormat="1" applyFont="1" applyFill="1" applyBorder="1" applyAlignment="1" applyProtection="1">
      <alignment horizontal="right" vertical="center"/>
    </xf>
    <xf numFmtId="3" fontId="10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</xf>
    <xf numFmtId="1" fontId="0" fillId="0" borderId="14" xfId="0" applyNumberFormat="1" applyBorder="1" applyAlignment="1" applyProtection="1">
      <alignment horizontal="center" vertical="center" wrapText="1"/>
    </xf>
    <xf numFmtId="165" fontId="1" fillId="5" borderId="23" xfId="0" applyNumberFormat="1" applyFont="1" applyFill="1" applyBorder="1" applyAlignment="1" applyProtection="1">
      <alignment horizontal="right" vertical="center"/>
    </xf>
    <xf numFmtId="3" fontId="1" fillId="0" borderId="22" xfId="0" applyNumberFormat="1" applyFont="1" applyFill="1" applyBorder="1" applyAlignment="1" applyProtection="1">
      <alignment horizontal="right" vertical="center"/>
    </xf>
    <xf numFmtId="165" fontId="4" fillId="0" borderId="30" xfId="0" applyNumberFormat="1" applyFont="1" applyFill="1" applyBorder="1" applyAlignment="1" applyProtection="1">
      <alignment horizontal="right" vertical="center"/>
      <protection locked="0"/>
    </xf>
    <xf numFmtId="1" fontId="3" fillId="0" borderId="23" xfId="0" applyNumberFormat="1" applyFont="1" applyFill="1" applyBorder="1" applyAlignment="1" applyProtection="1">
      <alignment horizontal="right" vertical="center"/>
    </xf>
    <xf numFmtId="4" fontId="4" fillId="0" borderId="4" xfId="0" applyNumberFormat="1" applyFont="1" applyBorder="1" applyAlignment="1" applyProtection="1">
      <alignment vertical="center"/>
    </xf>
    <xf numFmtId="4" fontId="4" fillId="0" borderId="4" xfId="0" applyNumberFormat="1" applyFont="1" applyBorder="1" applyAlignment="1" applyProtection="1">
      <alignment horizontal="right" vertical="center"/>
    </xf>
    <xf numFmtId="0" fontId="10" fillId="0" borderId="15" xfId="0" applyFont="1" applyFill="1" applyBorder="1" applyAlignment="1" applyProtection="1">
      <alignment horizontal="right" vertical="center"/>
    </xf>
    <xf numFmtId="3" fontId="1" fillId="5" borderId="15" xfId="0" applyNumberFormat="1" applyFont="1" applyFill="1" applyBorder="1" applyAlignment="1" applyProtection="1">
      <alignment horizontal="right" vertical="center"/>
    </xf>
    <xf numFmtId="1" fontId="3" fillId="0" borderId="30" xfId="0" applyNumberFormat="1" applyFont="1" applyFill="1" applyBorder="1" applyAlignment="1" applyProtection="1">
      <alignment horizontal="right" vertical="center"/>
    </xf>
    <xf numFmtId="4" fontId="0" fillId="0" borderId="6" xfId="0" applyNumberFormat="1" applyBorder="1" applyAlignment="1" applyProtection="1">
      <alignment horizontal="right" vertical="center" wrapText="1"/>
    </xf>
    <xf numFmtId="3" fontId="31" fillId="0" borderId="32" xfId="0" applyNumberFormat="1" applyFont="1" applyFill="1" applyBorder="1" applyAlignment="1" applyProtection="1">
      <alignment horizontal="center" vertical="center"/>
    </xf>
    <xf numFmtId="0" fontId="15" fillId="0" borderId="15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horizontal="center" vertical="center" wrapText="1"/>
    </xf>
    <xf numFmtId="0" fontId="32" fillId="0" borderId="12" xfId="0" applyFont="1" applyBorder="1" applyAlignment="1" applyProtection="1">
      <alignment horizontal="left" vertical="center" indent="1"/>
      <protection locked="0"/>
    </xf>
    <xf numFmtId="0" fontId="32" fillId="0" borderId="1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 vertical="center" indent="2"/>
    </xf>
    <xf numFmtId="0" fontId="12" fillId="0" borderId="12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right" vertical="center" indent="2"/>
    </xf>
    <xf numFmtId="0" fontId="12" fillId="0" borderId="15" xfId="0" applyFont="1" applyBorder="1" applyAlignment="1" applyProtection="1">
      <alignment horizontal="right" vertical="center" indent="2"/>
    </xf>
    <xf numFmtId="0" fontId="16" fillId="0" borderId="0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center" vertical="center" wrapText="1"/>
    </xf>
    <xf numFmtId="9" fontId="10" fillId="0" borderId="12" xfId="0" applyNumberFormat="1" applyFont="1" applyFill="1" applyBorder="1" applyAlignment="1" applyProtection="1">
      <alignment horizontal="center" vertical="center"/>
    </xf>
    <xf numFmtId="0" fontId="23" fillId="0" borderId="1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0" fillId="0" borderId="34" xfId="0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1" fillId="0" borderId="34" xfId="0" applyFont="1" applyBorder="1" applyAlignment="1" applyProtection="1">
      <alignment horizontal="center" vertical="center" wrapText="1"/>
    </xf>
    <xf numFmtId="3" fontId="10" fillId="0" borderId="0" xfId="0" applyNumberFormat="1" applyFont="1" applyFill="1" applyAlignment="1" applyProtection="1">
      <alignment horizontal="right" vertical="center"/>
    </xf>
    <xf numFmtId="2" fontId="10" fillId="3" borderId="0" xfId="0" applyNumberFormat="1" applyFont="1" applyFill="1" applyAlignment="1" applyProtection="1">
      <alignment horizontal="right" vertical="center"/>
      <protection locked="0"/>
    </xf>
    <xf numFmtId="0" fontId="10" fillId="0" borderId="14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top"/>
    </xf>
    <xf numFmtId="9" fontId="0" fillId="0" borderId="30" xfId="0" applyNumberFormat="1" applyFill="1" applyBorder="1" applyAlignment="1" applyProtection="1">
      <alignment horizontal="center" vertical="center" wrapText="1"/>
    </xf>
    <xf numFmtId="3" fontId="1" fillId="0" borderId="23" xfId="0" applyNumberFormat="1" applyFont="1" applyFill="1" applyBorder="1" applyAlignment="1" applyProtection="1">
      <alignment horizontal="right" vertical="center"/>
    </xf>
    <xf numFmtId="0" fontId="34" fillId="0" borderId="22" xfId="0" applyFont="1" applyFill="1" applyBorder="1" applyAlignment="1" applyProtection="1">
      <alignment horizontal="right" vertical="center"/>
    </xf>
    <xf numFmtId="0" fontId="35" fillId="0" borderId="5" xfId="0" applyFont="1" applyBorder="1" applyAlignment="1" applyProtection="1">
      <alignment vertical="center"/>
    </xf>
    <xf numFmtId="0" fontId="35" fillId="0" borderId="14" xfId="0" applyFont="1" applyBorder="1" applyAlignment="1" applyProtection="1">
      <alignment vertical="center"/>
    </xf>
    <xf numFmtId="0" fontId="35" fillId="0" borderId="18" xfId="0" applyFont="1" applyBorder="1" applyAlignment="1" applyProtection="1">
      <alignment vertical="center"/>
    </xf>
    <xf numFmtId="0" fontId="10" fillId="6" borderId="22" xfId="0" applyFont="1" applyFill="1" applyBorder="1" applyAlignment="1" applyProtection="1">
      <alignment horizontal="right" vertical="center"/>
      <protection locked="0"/>
    </xf>
    <xf numFmtId="3" fontId="1" fillId="7" borderId="22" xfId="0" applyNumberFormat="1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horizontal="left" vertical="center" wrapText="1"/>
    </xf>
    <xf numFmtId="0" fontId="16" fillId="0" borderId="24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2" fontId="4" fillId="0" borderId="13" xfId="0" applyNumberFormat="1" applyFont="1" applyBorder="1" applyAlignment="1" applyProtection="1">
      <alignment horizontal="center" vertical="center"/>
    </xf>
    <xf numFmtId="2" fontId="4" fillId="0" borderId="15" xfId="0" applyNumberFormat="1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  <protection locked="0"/>
    </xf>
    <xf numFmtId="0" fontId="12" fillId="0" borderId="34" xfId="0" applyFont="1" applyBorder="1" applyAlignment="1" applyProtection="1">
      <alignment horizontal="center" vertical="center" wrapText="1"/>
    </xf>
    <xf numFmtId="0" fontId="12" fillId="0" borderId="38" xfId="0" applyFont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left" vertical="center" indent="3"/>
    </xf>
    <xf numFmtId="0" fontId="12" fillId="0" borderId="15" xfId="0" applyFont="1" applyBorder="1" applyAlignment="1" applyProtection="1">
      <alignment horizontal="left" vertical="center" indent="3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4" fontId="3" fillId="2" borderId="11" xfId="0" applyNumberFormat="1" applyFont="1" applyFill="1" applyBorder="1" applyAlignment="1" applyProtection="1">
      <alignment horizontal="center" vertical="center"/>
    </xf>
    <xf numFmtId="4" fontId="3" fillId="2" borderId="27" xfId="0" applyNumberFormat="1" applyFont="1" applyFill="1" applyBorder="1" applyAlignment="1" applyProtection="1">
      <alignment horizontal="center" vertical="center"/>
    </xf>
    <xf numFmtId="4" fontId="3" fillId="2" borderId="21" xfId="0" applyNumberFormat="1" applyFont="1" applyFill="1" applyBorder="1" applyAlignment="1" applyProtection="1">
      <alignment horizontal="center" vertical="center"/>
    </xf>
    <xf numFmtId="4" fontId="0" fillId="0" borderId="31" xfId="0" applyNumberFormat="1" applyFill="1" applyBorder="1" applyAlignment="1" applyProtection="1">
      <alignment horizontal="right" vertical="center"/>
    </xf>
    <xf numFmtId="4" fontId="0" fillId="0" borderId="17" xfId="0" applyNumberFormat="1" applyFill="1" applyBorder="1" applyAlignment="1" applyProtection="1">
      <alignment horizontal="right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" fontId="3" fillId="2" borderId="21" xfId="0" applyNumberFormat="1" applyFont="1" applyFill="1" applyBorder="1" applyAlignment="1" applyProtection="1">
      <alignment horizontal="right" vertical="center"/>
    </xf>
    <xf numFmtId="165" fontId="3" fillId="2" borderId="11" xfId="0" applyNumberFormat="1" applyFont="1" applyFill="1" applyBorder="1" applyAlignment="1" applyProtection="1">
      <alignment horizontal="center" vertical="center"/>
    </xf>
    <xf numFmtId="165" fontId="3" fillId="2" borderId="27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65" fontId="3" fillId="2" borderId="19" xfId="0" applyNumberFormat="1" applyFont="1" applyFill="1" applyBorder="1" applyAlignment="1" applyProtection="1">
      <alignment horizontal="center" vertical="center"/>
    </xf>
    <xf numFmtId="4" fontId="3" fillId="2" borderId="16" xfId="0" applyNumberFormat="1" applyFont="1" applyFill="1" applyBorder="1" applyAlignment="1" applyProtection="1">
      <alignment horizontal="right" vertical="center"/>
    </xf>
    <xf numFmtId="0" fontId="3" fillId="2" borderId="20" xfId="0" applyFont="1" applyFill="1" applyBorder="1" applyAlignment="1" applyProtection="1">
      <alignment horizontal="right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right" vertical="center"/>
    </xf>
    <xf numFmtId="4" fontId="17" fillId="0" borderId="2" xfId="0" applyNumberFormat="1" applyFont="1" applyBorder="1" applyAlignment="1" applyProtection="1">
      <alignment horizontal="right" vertical="center"/>
    </xf>
    <xf numFmtId="4" fontId="17" fillId="0" borderId="6" xfId="0" applyNumberFormat="1" applyFont="1" applyBorder="1" applyAlignment="1" applyProtection="1">
      <alignment horizontal="right" vertical="center"/>
    </xf>
    <xf numFmtId="4" fontId="16" fillId="0" borderId="7" xfId="0" applyNumberFormat="1" applyFont="1" applyBorder="1" applyAlignment="1" applyProtection="1">
      <alignment horizontal="right" vertical="center"/>
    </xf>
    <xf numFmtId="4" fontId="16" fillId="0" borderId="8" xfId="0" applyNumberFormat="1" applyFont="1" applyBorder="1" applyAlignment="1" applyProtection="1">
      <alignment horizontal="right" vertical="center"/>
    </xf>
    <xf numFmtId="4" fontId="17" fillId="0" borderId="5" xfId="0" applyNumberFormat="1" applyFont="1" applyBorder="1" applyAlignment="1" applyProtection="1">
      <alignment horizontal="right" vertical="center"/>
    </xf>
    <xf numFmtId="4" fontId="17" fillId="0" borderId="18" xfId="0" applyNumberFormat="1" applyFont="1" applyBorder="1" applyAlignment="1" applyProtection="1">
      <alignment horizontal="right" vertical="center"/>
    </xf>
    <xf numFmtId="4" fontId="17" fillId="0" borderId="1" xfId="0" applyNumberFormat="1" applyFont="1" applyBorder="1" applyAlignment="1" applyProtection="1">
      <alignment horizontal="right" vertical="center"/>
    </xf>
    <xf numFmtId="4" fontId="17" fillId="0" borderId="19" xfId="0" applyNumberFormat="1" applyFont="1" applyBorder="1" applyAlignment="1" applyProtection="1">
      <alignment horizontal="right" vertical="center"/>
    </xf>
    <xf numFmtId="0" fontId="3" fillId="2" borderId="36" xfId="0" applyFont="1" applyFill="1" applyBorder="1" applyAlignment="1" applyProtection="1">
      <alignment horizontal="center" vertical="center"/>
    </xf>
    <xf numFmtId="0" fontId="3" fillId="2" borderId="37" xfId="0" applyFont="1" applyFill="1" applyBorder="1" applyAlignment="1" applyProtection="1">
      <alignment horizontal="center" vertical="center"/>
    </xf>
    <xf numFmtId="0" fontId="0" fillId="2" borderId="31" xfId="0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9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left" vertical="center" indent="1"/>
    </xf>
    <xf numFmtId="0" fontId="0" fillId="0" borderId="18" xfId="0" applyBorder="1" applyAlignment="1" applyProtection="1">
      <alignment horizontal="left" vertical="center" indent="1"/>
    </xf>
    <xf numFmtId="0" fontId="0" fillId="0" borderId="5" xfId="0" applyBorder="1" applyAlignment="1" applyProtection="1">
      <alignment horizontal="left" vertical="center" wrapText="1" indent="1"/>
    </xf>
    <xf numFmtId="0" fontId="0" fillId="0" borderId="14" xfId="0" applyBorder="1" applyAlignment="1" applyProtection="1">
      <alignment horizontal="left" vertical="center" wrapText="1" indent="1"/>
    </xf>
    <xf numFmtId="0" fontId="0" fillId="0" borderId="18" xfId="0" applyBorder="1" applyAlignment="1" applyProtection="1">
      <alignment horizontal="left" vertical="center" wrapText="1" indent="1"/>
    </xf>
    <xf numFmtId="0" fontId="33" fillId="0" borderId="5" xfId="0" applyFont="1" applyBorder="1" applyAlignment="1" applyProtection="1">
      <alignment horizontal="left" vertical="center" indent="1"/>
    </xf>
    <xf numFmtId="0" fontId="33" fillId="0" borderId="14" xfId="0" applyFont="1" applyBorder="1" applyAlignment="1" applyProtection="1">
      <alignment horizontal="left" vertical="center" indent="1"/>
    </xf>
    <xf numFmtId="0" fontId="33" fillId="0" borderId="18" xfId="0" applyFont="1" applyBorder="1" applyAlignment="1" applyProtection="1">
      <alignment horizontal="left" vertical="center" indent="1"/>
    </xf>
    <xf numFmtId="0" fontId="1" fillId="0" borderId="5" xfId="0" applyFont="1" applyBorder="1" applyAlignment="1" applyProtection="1">
      <alignment horizontal="left" vertical="center" indent="1"/>
    </xf>
    <xf numFmtId="0" fontId="1" fillId="0" borderId="14" xfId="0" applyFont="1" applyBorder="1" applyAlignment="1" applyProtection="1">
      <alignment horizontal="left" vertical="center" indent="1"/>
    </xf>
    <xf numFmtId="0" fontId="1" fillId="0" borderId="18" xfId="0" applyFont="1" applyBorder="1" applyAlignment="1" applyProtection="1">
      <alignment horizontal="left" vertical="center" indent="1"/>
    </xf>
    <xf numFmtId="0" fontId="3" fillId="0" borderId="2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left" vertical="center"/>
    </xf>
    <xf numFmtId="0" fontId="3" fillId="2" borderId="31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 indent="1"/>
    </xf>
    <xf numFmtId="0" fontId="3" fillId="2" borderId="0" xfId="0" applyFont="1" applyFill="1" applyBorder="1" applyAlignment="1" applyProtection="1">
      <alignment horizontal="left" vertical="center" wrapText="1" indent="1"/>
    </xf>
    <xf numFmtId="0" fontId="3" fillId="2" borderId="7" xfId="0" applyFont="1" applyFill="1" applyBorder="1" applyAlignment="1" applyProtection="1">
      <alignment horizontal="left" vertical="center" wrapText="1" indent="1"/>
    </xf>
    <xf numFmtId="0" fontId="3" fillId="2" borderId="26" xfId="0" applyFont="1" applyFill="1" applyBorder="1" applyAlignment="1" applyProtection="1">
      <alignment horizontal="left" vertical="center" wrapText="1" indent="1"/>
    </xf>
    <xf numFmtId="0" fontId="3" fillId="2" borderId="31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3" fillId="2" borderId="29" xfId="0" applyFont="1" applyFill="1" applyBorder="1" applyAlignment="1" applyProtection="1">
      <alignment horizontal="left" vertical="center" wrapText="1" inden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4" fontId="16" fillId="0" borderId="24" xfId="0" applyNumberFormat="1" applyFont="1" applyFill="1" applyBorder="1" applyAlignment="1" applyProtection="1">
      <alignment horizontal="left" vertical="center"/>
    </xf>
    <xf numFmtId="164" fontId="10" fillId="0" borderId="24" xfId="0" applyNumberFormat="1" applyFont="1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29" xfId="0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35" fillId="0" borderId="5" xfId="0" applyFont="1" applyBorder="1" applyAlignment="1" applyProtection="1">
      <alignment horizontal="left"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18" xfId="0" applyFont="1" applyBorder="1" applyAlignment="1" applyProtection="1">
      <alignment horizontal="left" vertical="center"/>
    </xf>
    <xf numFmtId="0" fontId="35" fillId="0" borderId="2" xfId="0" applyFont="1" applyBorder="1" applyAlignment="1" applyProtection="1">
      <alignment horizontal="left" vertical="center"/>
    </xf>
    <xf numFmtId="0" fontId="35" fillId="0" borderId="28" xfId="0" applyFont="1" applyBorder="1" applyAlignment="1" applyProtection="1">
      <alignment horizontal="left" vertical="center"/>
    </xf>
    <xf numFmtId="0" fontId="35" fillId="0" borderId="6" xfId="0" applyFont="1" applyBorder="1" applyAlignment="1" applyProtection="1">
      <alignment horizontal="left" vertical="center"/>
    </xf>
    <xf numFmtId="0" fontId="35" fillId="0" borderId="1" xfId="0" applyFont="1" applyBorder="1" applyAlignment="1" applyProtection="1">
      <alignment horizontal="left" vertical="center" wrapText="1"/>
    </xf>
    <xf numFmtId="0" fontId="35" fillId="0" borderId="29" xfId="0" applyFont="1" applyBorder="1" applyAlignment="1" applyProtection="1">
      <alignment horizontal="left" vertical="center"/>
    </xf>
    <xf numFmtId="0" fontId="35" fillId="0" borderId="19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8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14">
    <dxf>
      <fill>
        <patternFill>
          <bgColor indexed="10"/>
        </patternFill>
      </fill>
    </dxf>
    <dxf>
      <fill>
        <patternFill>
          <bgColor indexed="27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723900</xdr:colOff>
          <xdr:row>6</xdr:row>
          <xdr:rowOff>22860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68580</xdr:rowOff>
        </xdr:from>
        <xdr:to>
          <xdr:col>2</xdr:col>
          <xdr:colOff>1242060</xdr:colOff>
          <xdr:row>5</xdr:row>
          <xdr:rowOff>30480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65"/>
  <sheetViews>
    <sheetView showGridLines="0" topLeftCell="A31" zoomScale="85" zoomScaleNormal="85" zoomScaleSheetLayoutView="85" workbookViewId="0">
      <selection activeCell="M49" sqref="M49"/>
    </sheetView>
  </sheetViews>
  <sheetFormatPr baseColWidth="10" defaultColWidth="11.44140625" defaultRowHeight="13.2" x14ac:dyDescent="0.25"/>
  <cols>
    <col min="1" max="1" width="42.5546875" style="2" customWidth="1"/>
    <col min="2" max="2" width="30.88671875" style="2" bestFit="1" customWidth="1"/>
    <col min="3" max="3" width="13.88671875" style="2" customWidth="1"/>
    <col min="4" max="4" width="13.33203125" style="2" customWidth="1"/>
    <col min="5" max="5" width="12.6640625" style="2" customWidth="1"/>
    <col min="6" max="7" width="12.6640625" style="2" hidden="1" customWidth="1"/>
    <col min="8" max="23" width="12.6640625" style="2" customWidth="1"/>
    <col min="24" max="24" width="11.44140625" style="2" hidden="1" customWidth="1"/>
    <col min="25" max="25" width="2.44140625" style="2" hidden="1" customWidth="1"/>
    <col min="26" max="26" width="11.44140625" style="2" hidden="1" customWidth="1"/>
    <col min="27" max="27" width="2.5546875" style="2" hidden="1" customWidth="1"/>
    <col min="28" max="28" width="11.44140625" style="2" hidden="1" customWidth="1"/>
    <col min="29" max="29" width="2.5546875" style="2" hidden="1" customWidth="1"/>
    <col min="30" max="30" width="11.44140625" style="2" hidden="1" customWidth="1"/>
    <col min="31" max="31" width="3.109375" style="2" hidden="1" customWidth="1"/>
    <col min="32" max="32" width="11.44140625" style="2" hidden="1" customWidth="1"/>
    <col min="33" max="33" width="2.5546875" style="2" hidden="1" customWidth="1"/>
    <col min="34" max="34" width="11.44140625" style="2" hidden="1" customWidth="1"/>
    <col min="35" max="35" width="3.33203125" style="2" hidden="1" customWidth="1"/>
    <col min="36" max="36" width="11.44140625" style="2" hidden="1" customWidth="1"/>
    <col min="37" max="16384" width="11.44140625" style="2"/>
  </cols>
  <sheetData>
    <row r="1" spans="1:23" ht="14.25" customHeight="1" x14ac:dyDescent="0.25">
      <c r="F1" s="32" t="s">
        <v>50</v>
      </c>
      <c r="G1" s="32"/>
      <c r="H1" s="3" t="str">
        <f>IF(C10="","",C10)</f>
        <v>MP 1429 Knoten Dreispitz</v>
      </c>
      <c r="I1" s="3"/>
      <c r="J1" s="32"/>
      <c r="K1" s="32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ht="14.25" customHeight="1" x14ac:dyDescent="0.25">
      <c r="F2" s="28"/>
      <c r="G2" s="28"/>
      <c r="H2" s="3" t="str">
        <f>IF(C11="","",C11)</f>
        <v>Dornacherstrasse bis Wien-Strasse</v>
      </c>
      <c r="I2" s="3"/>
      <c r="J2" s="28"/>
      <c r="K2" s="28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3" spans="1:23" ht="14.25" customHeight="1" x14ac:dyDescent="0.25">
      <c r="F3" s="28"/>
      <c r="G3" s="28"/>
      <c r="H3" s="3" t="str">
        <f>IF(C13="","",C13)</f>
        <v>-</v>
      </c>
      <c r="I3" s="3"/>
      <c r="J3" s="28"/>
      <c r="K3" s="28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23" ht="14.25" customHeight="1" x14ac:dyDescent="0.25">
      <c r="F4" s="28"/>
      <c r="G4" s="28"/>
      <c r="H4" s="73"/>
      <c r="I4" s="73"/>
      <c r="J4" s="28"/>
      <c r="K4" s="28"/>
      <c r="P4" s="28"/>
      <c r="Q4" s="29"/>
      <c r="R4" s="29"/>
      <c r="S4" s="29"/>
      <c r="T4" s="29"/>
      <c r="U4" s="29"/>
      <c r="V4" s="29"/>
      <c r="W4" s="29"/>
    </row>
    <row r="5" spans="1:23" ht="14.25" customHeight="1" x14ac:dyDescent="0.25">
      <c r="F5" s="32" t="s">
        <v>18</v>
      </c>
      <c r="G5" s="32"/>
      <c r="H5" s="74" t="str">
        <f>IF(C20="","",C20)</f>
        <v/>
      </c>
      <c r="I5" s="74"/>
      <c r="J5" s="32"/>
      <c r="K5" s="32"/>
      <c r="L5" s="72" t="str">
        <f>IF(D20="","",D20)</f>
        <v/>
      </c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</row>
    <row r="6" spans="1:23" ht="14.25" customHeight="1" x14ac:dyDescent="0.25">
      <c r="P6" s="28"/>
      <c r="Q6" s="29"/>
      <c r="R6" s="29"/>
      <c r="S6" s="29"/>
      <c r="T6" s="29"/>
      <c r="U6" s="29"/>
      <c r="V6" s="29"/>
      <c r="W6" s="29"/>
    </row>
    <row r="7" spans="1:23" ht="31.8" x14ac:dyDescent="0.25">
      <c r="A7" s="21" t="s">
        <v>172</v>
      </c>
      <c r="B7" s="21"/>
      <c r="C7" s="21"/>
      <c r="D7" s="4"/>
      <c r="E7" s="4"/>
    </row>
    <row r="8" spans="1:23" ht="15" customHeight="1" x14ac:dyDescent="0.25">
      <c r="A8" s="186" t="s">
        <v>173</v>
      </c>
      <c r="B8" s="186"/>
      <c r="C8" s="21"/>
      <c r="D8" s="4"/>
      <c r="E8" s="4"/>
    </row>
    <row r="9" spans="1:23" ht="15" customHeight="1" x14ac:dyDescent="0.25">
      <c r="A9" s="4"/>
      <c r="B9" s="4"/>
      <c r="C9" s="4"/>
      <c r="D9" s="4"/>
      <c r="E9" s="4"/>
    </row>
    <row r="10" spans="1:23" ht="15" customHeight="1" x14ac:dyDescent="0.25">
      <c r="A10" s="5" t="s">
        <v>14</v>
      </c>
      <c r="B10" s="5"/>
      <c r="C10" s="31" t="s">
        <v>174</v>
      </c>
      <c r="H10" s="6"/>
      <c r="I10" s="6"/>
    </row>
    <row r="11" spans="1:23" ht="15" customHeight="1" x14ac:dyDescent="0.25">
      <c r="A11" s="5"/>
      <c r="B11" s="5"/>
      <c r="C11" s="31" t="s">
        <v>175</v>
      </c>
      <c r="H11" s="6"/>
      <c r="I11" s="6"/>
    </row>
    <row r="12" spans="1:23" ht="15" customHeight="1" x14ac:dyDescent="0.25">
      <c r="H12" s="68" t="s">
        <v>103</v>
      </c>
      <c r="I12" s="68"/>
    </row>
    <row r="13" spans="1:23" ht="15" customHeight="1" x14ac:dyDescent="0.25">
      <c r="A13" s="5" t="s">
        <v>68</v>
      </c>
      <c r="B13" s="5"/>
      <c r="C13" s="31" t="s">
        <v>176</v>
      </c>
      <c r="D13" s="31"/>
      <c r="E13" s="31"/>
      <c r="F13" s="31"/>
      <c r="G13" s="31"/>
    </row>
    <row r="14" spans="1:23" ht="15" customHeight="1" x14ac:dyDescent="0.25"/>
    <row r="15" spans="1:23" ht="24.6" x14ac:dyDescent="0.25">
      <c r="A15" s="4" t="s">
        <v>109</v>
      </c>
      <c r="B15" s="4"/>
      <c r="C15" s="4"/>
      <c r="D15" s="4"/>
      <c r="E15" s="4"/>
    </row>
    <row r="16" spans="1:23" ht="15" customHeight="1" x14ac:dyDescent="0.3">
      <c r="A16" s="24" t="s">
        <v>108</v>
      </c>
      <c r="B16" s="24"/>
      <c r="C16" s="4"/>
      <c r="D16" s="4"/>
      <c r="E16" s="4"/>
    </row>
    <row r="17" spans="1:25" ht="15" customHeight="1" x14ac:dyDescent="0.3">
      <c r="A17" s="24"/>
      <c r="B17" s="24"/>
      <c r="C17" s="4"/>
      <c r="D17" s="4"/>
      <c r="E17" s="4"/>
    </row>
    <row r="18" spans="1:25" ht="24.6" x14ac:dyDescent="0.25">
      <c r="A18" s="79" t="s">
        <v>110</v>
      </c>
      <c r="B18" s="79"/>
      <c r="C18" s="4"/>
      <c r="J18" s="60"/>
      <c r="K18" s="60"/>
    </row>
    <row r="19" spans="1:25" ht="13.5" customHeight="1" x14ac:dyDescent="0.25">
      <c r="A19" s="4"/>
      <c r="B19" s="4"/>
      <c r="C19" s="4"/>
    </row>
    <row r="20" spans="1:25" ht="22.5" customHeight="1" x14ac:dyDescent="0.25">
      <c r="A20" s="19" t="s">
        <v>18</v>
      </c>
      <c r="B20" s="19"/>
      <c r="C20" s="196"/>
      <c r="D20" s="196"/>
      <c r="E20" s="196"/>
      <c r="F20" s="196"/>
      <c r="G20" s="196"/>
      <c r="H20" s="196"/>
      <c r="I20" s="196"/>
      <c r="J20" s="196"/>
      <c r="K20" s="173"/>
    </row>
    <row r="21" spans="1:25" ht="13.5" customHeight="1" x14ac:dyDescent="0.25">
      <c r="A21" s="4"/>
      <c r="B21" s="4"/>
      <c r="C21" s="4"/>
    </row>
    <row r="22" spans="1:25" ht="18.75" customHeight="1" x14ac:dyDescent="0.25">
      <c r="A22" s="19" t="s">
        <v>65</v>
      </c>
      <c r="B22" s="19"/>
      <c r="C22" s="198" t="s">
        <v>80</v>
      </c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23"/>
      <c r="Q22" s="23"/>
      <c r="R22" s="23"/>
      <c r="S22" s="23"/>
      <c r="T22" s="23"/>
      <c r="U22" s="23"/>
      <c r="V22" s="23"/>
      <c r="W22" s="23"/>
      <c r="X22" s="6"/>
      <c r="Y22" s="6"/>
    </row>
    <row r="23" spans="1:25" ht="13.5" customHeight="1" x14ac:dyDescent="0.25">
      <c r="A23" s="4"/>
      <c r="B23" s="4"/>
      <c r="C23" s="77"/>
      <c r="D23" s="77"/>
      <c r="E23" s="77"/>
      <c r="F23" s="77"/>
      <c r="G23" s="77"/>
      <c r="H23" s="78"/>
      <c r="I23" s="78"/>
      <c r="J23" s="78"/>
      <c r="K23" s="78"/>
      <c r="L23" s="78"/>
      <c r="M23" s="78"/>
      <c r="N23" s="78"/>
      <c r="O23" s="78"/>
    </row>
    <row r="24" spans="1:25" ht="18.75" customHeight="1" x14ac:dyDescent="0.25">
      <c r="A24" s="5" t="s">
        <v>66</v>
      </c>
      <c r="B24" s="5"/>
      <c r="C24" s="195" t="s">
        <v>67</v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</row>
    <row r="25" spans="1:25" ht="13.8" x14ac:dyDescent="0.25">
      <c r="A25" s="1"/>
      <c r="B25" s="1"/>
      <c r="C25" s="58"/>
      <c r="D25" s="58"/>
      <c r="E25" s="58"/>
      <c r="F25" s="58"/>
      <c r="G25" s="58"/>
    </row>
    <row r="26" spans="1:25" ht="37.5" customHeight="1" x14ac:dyDescent="0.25">
      <c r="A26" s="5" t="s">
        <v>84</v>
      </c>
      <c r="B26" s="5"/>
      <c r="C26" s="58" t="s">
        <v>95</v>
      </c>
      <c r="D26" s="195" t="s">
        <v>83</v>
      </c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</row>
    <row r="27" spans="1:25" ht="15.6" x14ac:dyDescent="0.25">
      <c r="A27" s="5"/>
      <c r="B27" s="5"/>
      <c r="C27" s="58"/>
      <c r="D27" s="77"/>
      <c r="E27" s="77"/>
      <c r="F27" s="77"/>
      <c r="G27" s="77"/>
      <c r="H27" s="78"/>
      <c r="I27" s="78"/>
      <c r="J27" s="78"/>
      <c r="K27" s="78"/>
      <c r="L27" s="78"/>
      <c r="M27" s="78"/>
      <c r="N27" s="78"/>
      <c r="O27" s="78"/>
    </row>
    <row r="28" spans="1:25" ht="16.2" x14ac:dyDescent="0.25">
      <c r="A28" s="5"/>
      <c r="B28" s="5"/>
      <c r="C28" s="58" t="s">
        <v>96</v>
      </c>
      <c r="D28" s="195" t="s">
        <v>64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</row>
    <row r="29" spans="1:25" ht="15.6" x14ac:dyDescent="0.25">
      <c r="A29" s="5"/>
      <c r="B29" s="5"/>
      <c r="C29" s="5"/>
    </row>
    <row r="30" spans="1:25" ht="15.6" x14ac:dyDescent="0.25">
      <c r="A30" s="5" t="s">
        <v>10</v>
      </c>
      <c r="B30" s="5"/>
      <c r="C30" s="5"/>
    </row>
    <row r="31" spans="1:25" ht="15.6" x14ac:dyDescent="0.25">
      <c r="A31" s="5"/>
      <c r="B31" s="5"/>
      <c r="C31" s="5"/>
    </row>
    <row r="32" spans="1:25" ht="15" customHeight="1" x14ac:dyDescent="0.25">
      <c r="A32" s="37" t="s">
        <v>69</v>
      </c>
      <c r="B32" s="37"/>
      <c r="C32" s="58" t="s">
        <v>156</v>
      </c>
      <c r="D32" s="57"/>
      <c r="E32" s="57"/>
    </row>
    <row r="33" spans="1:15" ht="12.75" customHeight="1" x14ac:dyDescent="0.25">
      <c r="A33" s="37"/>
      <c r="B33" s="37"/>
      <c r="C33" s="5"/>
    </row>
    <row r="34" spans="1:15" ht="18.75" customHeight="1" x14ac:dyDescent="0.25">
      <c r="A34" s="202" t="s">
        <v>141</v>
      </c>
      <c r="B34" s="202" t="s">
        <v>155</v>
      </c>
      <c r="C34" s="180"/>
      <c r="D34" s="207" t="s">
        <v>142</v>
      </c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</row>
    <row r="35" spans="1:15" ht="18.75" customHeight="1" x14ac:dyDescent="0.25">
      <c r="A35" s="203"/>
      <c r="B35" s="203"/>
      <c r="C35" s="181"/>
      <c r="D35" s="208" t="s">
        <v>70</v>
      </c>
      <c r="E35" s="209"/>
      <c r="F35" s="208" t="s">
        <v>105</v>
      </c>
      <c r="G35" s="209"/>
      <c r="H35" s="208" t="s">
        <v>71</v>
      </c>
      <c r="I35" s="209"/>
      <c r="J35" s="208" t="s">
        <v>72</v>
      </c>
      <c r="K35" s="209"/>
      <c r="L35" s="208" t="s">
        <v>73</v>
      </c>
      <c r="M35" s="209"/>
      <c r="N35" s="208" t="s">
        <v>74</v>
      </c>
      <c r="O35" s="209"/>
    </row>
    <row r="36" spans="1:15" ht="24.6" customHeight="1" x14ac:dyDescent="0.25">
      <c r="A36" s="203"/>
      <c r="B36" s="203"/>
      <c r="C36" s="174" t="s">
        <v>158</v>
      </c>
      <c r="D36" s="199">
        <f>Honorarzusammenstellung!E43</f>
        <v>0</v>
      </c>
      <c r="E36" s="200"/>
      <c r="F36" s="199">
        <f>Honorarzusammenstellung!E66</f>
        <v>0</v>
      </c>
      <c r="G36" s="200"/>
      <c r="H36" s="199">
        <f>Honorarzusammenstellung!E89</f>
        <v>0</v>
      </c>
      <c r="I36" s="200"/>
      <c r="J36" s="199">
        <f>Honorarzusammenstellung!E112</f>
        <v>0</v>
      </c>
      <c r="K36" s="200"/>
      <c r="L36" s="199">
        <f>Honorarzusammenstellung!E134</f>
        <v>0</v>
      </c>
      <c r="M36" s="200"/>
      <c r="N36" s="199">
        <f>Honorarzusammenstellung!E172</f>
        <v>0</v>
      </c>
      <c r="O36" s="200"/>
    </row>
    <row r="37" spans="1:15" ht="45" customHeight="1" x14ac:dyDescent="0.25">
      <c r="A37" s="204"/>
      <c r="B37" s="204"/>
      <c r="C37" s="182" t="s">
        <v>171</v>
      </c>
      <c r="D37" s="161" t="s">
        <v>143</v>
      </c>
      <c r="E37" s="174" t="s">
        <v>157</v>
      </c>
      <c r="F37" s="161" t="s">
        <v>143</v>
      </c>
      <c r="G37" s="174" t="s">
        <v>157</v>
      </c>
      <c r="H37" s="161" t="s">
        <v>143</v>
      </c>
      <c r="I37" s="174" t="s">
        <v>157</v>
      </c>
      <c r="J37" s="161" t="s">
        <v>143</v>
      </c>
      <c r="K37" s="174" t="s">
        <v>157</v>
      </c>
      <c r="L37" s="161" t="s">
        <v>143</v>
      </c>
      <c r="M37" s="174" t="s">
        <v>157</v>
      </c>
      <c r="N37" s="161" t="s">
        <v>143</v>
      </c>
      <c r="O37" s="174" t="s">
        <v>157</v>
      </c>
    </row>
    <row r="38" spans="1:15" ht="18.75" customHeight="1" x14ac:dyDescent="0.25">
      <c r="A38" s="162"/>
      <c r="B38" s="163"/>
      <c r="C38" s="164">
        <f>IF(B38&lt;&gt;"",VLOOKUP(B38,KGT,2,0),0)</f>
        <v>0</v>
      </c>
      <c r="D38" s="69"/>
      <c r="E38" s="165">
        <f t="shared" ref="E38:E46" si="0">C38*$D$36</f>
        <v>0</v>
      </c>
      <c r="F38" s="69"/>
      <c r="G38" s="165">
        <f t="shared" ref="G38:G46" si="1">$C38*$F$36</f>
        <v>0</v>
      </c>
      <c r="H38" s="69"/>
      <c r="I38" s="165">
        <f t="shared" ref="I38:I46" si="2">C38*$H$36</f>
        <v>0</v>
      </c>
      <c r="J38" s="69"/>
      <c r="K38" s="165">
        <f t="shared" ref="K38:K46" si="3">C38*$J$36</f>
        <v>0</v>
      </c>
      <c r="L38" s="69"/>
      <c r="M38" s="165">
        <f t="shared" ref="M38:M46" si="4">C38*$L$36</f>
        <v>0</v>
      </c>
      <c r="N38" s="69"/>
      <c r="O38" s="165">
        <f t="shared" ref="O38:O46" si="5">C38*$N$36</f>
        <v>0</v>
      </c>
    </row>
    <row r="39" spans="1:15" ht="18.75" customHeight="1" x14ac:dyDescent="0.25">
      <c r="A39" s="162"/>
      <c r="B39" s="163"/>
      <c r="C39" s="164">
        <f t="shared" ref="C39:C46" si="6">IF(B39&lt;&gt;"",VLOOKUP(B39,KGT,2,0),0)</f>
        <v>0</v>
      </c>
      <c r="D39" s="69"/>
      <c r="E39" s="165">
        <f t="shared" si="0"/>
        <v>0</v>
      </c>
      <c r="F39" s="69"/>
      <c r="G39" s="165">
        <f t="shared" si="1"/>
        <v>0</v>
      </c>
      <c r="H39" s="69"/>
      <c r="I39" s="165">
        <f t="shared" si="2"/>
        <v>0</v>
      </c>
      <c r="J39" s="69"/>
      <c r="K39" s="165">
        <f t="shared" si="3"/>
        <v>0</v>
      </c>
      <c r="L39" s="69"/>
      <c r="M39" s="165">
        <f t="shared" si="4"/>
        <v>0</v>
      </c>
      <c r="N39" s="69"/>
      <c r="O39" s="165">
        <f t="shared" si="5"/>
        <v>0</v>
      </c>
    </row>
    <row r="40" spans="1:15" ht="18.75" customHeight="1" x14ac:dyDescent="0.25">
      <c r="A40" s="162"/>
      <c r="B40" s="163"/>
      <c r="C40" s="164">
        <f t="shared" si="6"/>
        <v>0</v>
      </c>
      <c r="D40" s="69"/>
      <c r="E40" s="165">
        <f t="shared" si="0"/>
        <v>0</v>
      </c>
      <c r="F40" s="69"/>
      <c r="G40" s="165">
        <f t="shared" si="1"/>
        <v>0</v>
      </c>
      <c r="H40" s="69"/>
      <c r="I40" s="165">
        <f t="shared" si="2"/>
        <v>0</v>
      </c>
      <c r="J40" s="69"/>
      <c r="K40" s="165">
        <f t="shared" si="3"/>
        <v>0</v>
      </c>
      <c r="L40" s="69"/>
      <c r="M40" s="165">
        <f t="shared" si="4"/>
        <v>0</v>
      </c>
      <c r="N40" s="69"/>
      <c r="O40" s="165">
        <f t="shared" si="5"/>
        <v>0</v>
      </c>
    </row>
    <row r="41" spans="1:15" ht="18.75" customHeight="1" x14ac:dyDescent="0.25">
      <c r="A41" s="162"/>
      <c r="B41" s="163"/>
      <c r="C41" s="164">
        <f t="shared" si="6"/>
        <v>0</v>
      </c>
      <c r="D41" s="69"/>
      <c r="E41" s="165">
        <f t="shared" si="0"/>
        <v>0</v>
      </c>
      <c r="F41" s="69"/>
      <c r="G41" s="165">
        <f t="shared" si="1"/>
        <v>0</v>
      </c>
      <c r="H41" s="69"/>
      <c r="I41" s="165">
        <f t="shared" si="2"/>
        <v>0</v>
      </c>
      <c r="J41" s="69"/>
      <c r="K41" s="165">
        <f t="shared" si="3"/>
        <v>0</v>
      </c>
      <c r="L41" s="69"/>
      <c r="M41" s="165">
        <f t="shared" si="4"/>
        <v>0</v>
      </c>
      <c r="N41" s="69"/>
      <c r="O41" s="165">
        <f t="shared" si="5"/>
        <v>0</v>
      </c>
    </row>
    <row r="42" spans="1:15" ht="18.75" customHeight="1" x14ac:dyDescent="0.25">
      <c r="A42" s="162"/>
      <c r="B42" s="163"/>
      <c r="C42" s="164">
        <f t="shared" si="6"/>
        <v>0</v>
      </c>
      <c r="D42" s="69"/>
      <c r="E42" s="165">
        <f t="shared" si="0"/>
        <v>0</v>
      </c>
      <c r="F42" s="69"/>
      <c r="G42" s="165">
        <f t="shared" si="1"/>
        <v>0</v>
      </c>
      <c r="H42" s="69"/>
      <c r="I42" s="165">
        <f t="shared" si="2"/>
        <v>0</v>
      </c>
      <c r="J42" s="69"/>
      <c r="K42" s="165">
        <f t="shared" si="3"/>
        <v>0</v>
      </c>
      <c r="L42" s="69"/>
      <c r="M42" s="165">
        <f t="shared" si="4"/>
        <v>0</v>
      </c>
      <c r="N42" s="69"/>
      <c r="O42" s="165">
        <f t="shared" si="5"/>
        <v>0</v>
      </c>
    </row>
    <row r="43" spans="1:15" ht="18.75" customHeight="1" x14ac:dyDescent="0.25">
      <c r="A43" s="162"/>
      <c r="B43" s="163"/>
      <c r="C43" s="164">
        <f t="shared" si="6"/>
        <v>0</v>
      </c>
      <c r="D43" s="69"/>
      <c r="E43" s="165">
        <f t="shared" si="0"/>
        <v>0</v>
      </c>
      <c r="F43" s="69"/>
      <c r="G43" s="165">
        <f t="shared" si="1"/>
        <v>0</v>
      </c>
      <c r="H43" s="69"/>
      <c r="I43" s="165">
        <f t="shared" si="2"/>
        <v>0</v>
      </c>
      <c r="J43" s="69"/>
      <c r="K43" s="165">
        <f t="shared" si="3"/>
        <v>0</v>
      </c>
      <c r="L43" s="69"/>
      <c r="M43" s="165">
        <f t="shared" si="4"/>
        <v>0</v>
      </c>
      <c r="N43" s="69"/>
      <c r="O43" s="165">
        <f t="shared" si="5"/>
        <v>0</v>
      </c>
    </row>
    <row r="44" spans="1:15" ht="18.75" customHeight="1" x14ac:dyDescent="0.25">
      <c r="A44" s="162"/>
      <c r="B44" s="163"/>
      <c r="C44" s="164">
        <f t="shared" si="6"/>
        <v>0</v>
      </c>
      <c r="D44" s="69"/>
      <c r="E44" s="165">
        <f t="shared" si="0"/>
        <v>0</v>
      </c>
      <c r="F44" s="69"/>
      <c r="G44" s="165">
        <f t="shared" si="1"/>
        <v>0</v>
      </c>
      <c r="H44" s="69"/>
      <c r="I44" s="165">
        <f t="shared" si="2"/>
        <v>0</v>
      </c>
      <c r="J44" s="69"/>
      <c r="K44" s="165">
        <f t="shared" si="3"/>
        <v>0</v>
      </c>
      <c r="L44" s="69"/>
      <c r="M44" s="165">
        <f t="shared" si="4"/>
        <v>0</v>
      </c>
      <c r="N44" s="69"/>
      <c r="O44" s="165">
        <f t="shared" si="5"/>
        <v>0</v>
      </c>
    </row>
    <row r="45" spans="1:15" ht="18.75" customHeight="1" x14ac:dyDescent="0.25">
      <c r="A45" s="162"/>
      <c r="B45" s="163"/>
      <c r="C45" s="164">
        <f t="shared" si="6"/>
        <v>0</v>
      </c>
      <c r="D45" s="69"/>
      <c r="E45" s="165">
        <f t="shared" si="0"/>
        <v>0</v>
      </c>
      <c r="F45" s="69"/>
      <c r="G45" s="165">
        <f t="shared" si="1"/>
        <v>0</v>
      </c>
      <c r="H45" s="69"/>
      <c r="I45" s="165">
        <f t="shared" si="2"/>
        <v>0</v>
      </c>
      <c r="J45" s="69"/>
      <c r="K45" s="165">
        <f t="shared" si="3"/>
        <v>0</v>
      </c>
      <c r="L45" s="69"/>
      <c r="M45" s="165">
        <f t="shared" si="4"/>
        <v>0</v>
      </c>
      <c r="N45" s="69"/>
      <c r="O45" s="165">
        <f t="shared" si="5"/>
        <v>0</v>
      </c>
    </row>
    <row r="46" spans="1:15" ht="18.75" customHeight="1" x14ac:dyDescent="0.25">
      <c r="A46" s="162"/>
      <c r="B46" s="163"/>
      <c r="C46" s="164">
        <f t="shared" si="6"/>
        <v>0</v>
      </c>
      <c r="D46" s="69"/>
      <c r="E46" s="165">
        <f t="shared" si="0"/>
        <v>0</v>
      </c>
      <c r="F46" s="69"/>
      <c r="G46" s="165">
        <f t="shared" si="1"/>
        <v>0</v>
      </c>
      <c r="H46" s="69"/>
      <c r="I46" s="165">
        <f t="shared" si="2"/>
        <v>0</v>
      </c>
      <c r="J46" s="69"/>
      <c r="K46" s="165">
        <f t="shared" si="3"/>
        <v>0</v>
      </c>
      <c r="L46" s="69"/>
      <c r="M46" s="165">
        <f t="shared" si="4"/>
        <v>0</v>
      </c>
      <c r="N46" s="69"/>
      <c r="O46" s="165">
        <f t="shared" si="5"/>
        <v>0</v>
      </c>
    </row>
    <row r="47" spans="1:15" ht="18.75" customHeight="1" x14ac:dyDescent="0.25">
      <c r="A47" s="205" t="s">
        <v>144</v>
      </c>
      <c r="B47" s="206"/>
      <c r="C47" s="160"/>
      <c r="D47" s="59">
        <f>SUM(D37:D46)</f>
        <v>0</v>
      </c>
      <c r="E47" s="175"/>
      <c r="F47" s="59">
        <f t="shared" ref="F47:L47" si="7">SUM(F37:F46)</f>
        <v>0</v>
      </c>
      <c r="G47" s="165"/>
      <c r="H47" s="59">
        <f t="shared" si="7"/>
        <v>0</v>
      </c>
      <c r="I47" s="165"/>
      <c r="J47" s="59">
        <f t="shared" si="7"/>
        <v>0</v>
      </c>
      <c r="K47" s="165"/>
      <c r="L47" s="59">
        <f t="shared" si="7"/>
        <v>0</v>
      </c>
      <c r="M47" s="165"/>
      <c r="N47" s="59">
        <f t="shared" ref="N47" si="8">SUM(N37:N46)</f>
        <v>0</v>
      </c>
      <c r="O47" s="165"/>
    </row>
    <row r="48" spans="1:15" ht="18" x14ac:dyDescent="0.25">
      <c r="A48" s="56" t="s">
        <v>85</v>
      </c>
      <c r="B48" s="55" t="s">
        <v>8</v>
      </c>
      <c r="C48" s="55" t="s">
        <v>8</v>
      </c>
      <c r="D48" s="176" t="str">
        <f>IF(D47=1,ROUND($C$38*D38+$C$39*D39+$C$40*D40+$C$41*D41+$C$42*D42+$C$43*D43+$C$44*D44+$C$45*D45+$C$46*D46,0),"Total &lt;&gt; 100%")</f>
        <v>Total &lt;&gt; 100%</v>
      </c>
      <c r="E48" s="165">
        <f>IFERROR(D48*$D$36,0)</f>
        <v>0</v>
      </c>
      <c r="F48" s="176" t="str">
        <f>IF(F47=1,ROUND($C$38*F38+$C$39*F39+$C$40*F40+$C$41*F41+$C$42*F42+$C$43*F43+$C$44*F44+$C$45*F45+$C$46*F46,0),"Total &lt;&gt; 100%")</f>
        <v>Total &lt;&gt; 100%</v>
      </c>
      <c r="G48" s="165">
        <f>IFERROR(F48*F36,0)</f>
        <v>0</v>
      </c>
      <c r="H48" s="176" t="str">
        <f>IF(H47=1,ROUND($C$38*H38+$C$39*H39+$C$40*H40+$C$41*H41+$C$42*H42+$C$43*H43+$C$44*H44+$C$45*H45+$C$46*H46,0),"Total &lt;&gt; 100%")</f>
        <v>Total &lt;&gt; 100%</v>
      </c>
      <c r="I48" s="165">
        <f>IFERROR(H48*H36,0)</f>
        <v>0</v>
      </c>
      <c r="J48" s="176" t="str">
        <f>IF(J47=1,ROUND($C$38*J38+$C$39*J39+$C$40*J40+$C$41*J41+$C$42*J42+$C$43*J43+$C$44*J44+$C$45*J45+$C$46*J46,0),"Total &lt;&gt; 100%")</f>
        <v>Total &lt;&gt; 100%</v>
      </c>
      <c r="K48" s="165">
        <f>IFERROR(J48*J36,0)</f>
        <v>0</v>
      </c>
      <c r="L48" s="176" t="str">
        <f>IF(L47=1,ROUND($C$38*L38+$C$39*L39+$C$40*L40+$C$41*L41+$C$42*L42+$C$43*L43+$C$44*L44+$C$45*L45+$C$46*L46,0),"Total &lt;&gt; 100%")</f>
        <v>Total &lt;&gt; 100%</v>
      </c>
      <c r="M48" s="165">
        <f>IFERROR(L48*L36,0)</f>
        <v>0</v>
      </c>
      <c r="N48" s="176" t="str">
        <f t="shared" ref="N48" si="9">IF(N47=1,ROUND($C$38*N38+$C$39*N39+$C$40*N40+$C$41*N41+$C$42*N42+$C$43*N43+$C$44*N44+$C$45*N45+$C$46*N46,0),"Total &lt;&gt; 100%")</f>
        <v>Total &lt;&gt; 100%</v>
      </c>
      <c r="O48" s="165">
        <f>IFERROR(N48*N36,0)</f>
        <v>0</v>
      </c>
    </row>
    <row r="49" spans="1:25" ht="15.6" x14ac:dyDescent="0.25">
      <c r="A49" s="167"/>
      <c r="B49" s="167"/>
      <c r="C49" s="168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1:25" ht="15.75" customHeight="1" x14ac:dyDescent="0.25">
      <c r="A50" s="1"/>
      <c r="B50" s="1"/>
      <c r="C50" s="1"/>
      <c r="F50" s="6"/>
      <c r="G50" s="6"/>
    </row>
    <row r="51" spans="1:25" ht="15.6" x14ac:dyDescent="0.25">
      <c r="A51" s="38" t="s">
        <v>75</v>
      </c>
      <c r="B51" s="166"/>
      <c r="C51" s="39"/>
      <c r="D51" s="40" t="s">
        <v>26</v>
      </c>
      <c r="E51" s="40"/>
      <c r="H51" s="70"/>
      <c r="I51" s="185" t="s">
        <v>9</v>
      </c>
      <c r="J51" s="40" t="s">
        <v>76</v>
      </c>
      <c r="K51" s="40"/>
      <c r="L51" s="40"/>
      <c r="M51" s="40"/>
      <c r="N51" s="40"/>
      <c r="O51" s="41"/>
    </row>
    <row r="52" spans="1:25" ht="15.75" customHeight="1" x14ac:dyDescent="0.25"/>
    <row r="54" spans="1:25" ht="25.5" customHeight="1" x14ac:dyDescent="0.25">
      <c r="A54" s="19" t="s">
        <v>23</v>
      </c>
      <c r="B54" s="19"/>
      <c r="C54" s="197" t="s">
        <v>22</v>
      </c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  <c r="P54" s="65"/>
      <c r="Q54" s="65"/>
      <c r="R54" s="65"/>
      <c r="S54" s="65"/>
      <c r="T54" s="65"/>
      <c r="U54" s="65"/>
      <c r="V54" s="65"/>
      <c r="W54" s="65"/>
    </row>
    <row r="55" spans="1:25" ht="13.8" x14ac:dyDescent="0.25">
      <c r="A55" s="20"/>
      <c r="B55" s="20"/>
      <c r="C55" s="20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25" ht="29.4" customHeight="1" x14ac:dyDescent="0.25">
      <c r="A56" s="19" t="s">
        <v>24</v>
      </c>
      <c r="B56" s="19"/>
      <c r="C56" s="195" t="s">
        <v>25</v>
      </c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66"/>
      <c r="Q56" s="66"/>
      <c r="R56" s="66"/>
      <c r="S56" s="66"/>
      <c r="T56" s="66"/>
      <c r="U56" s="66"/>
      <c r="V56" s="66"/>
      <c r="W56" s="66"/>
    </row>
    <row r="58" spans="1:25" ht="15.6" x14ac:dyDescent="0.25">
      <c r="A58" s="19"/>
      <c r="B58" s="19"/>
      <c r="C58" s="19"/>
      <c r="D58" s="22"/>
      <c r="E58" s="22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6"/>
      <c r="Y58" s="6"/>
    </row>
    <row r="59" spans="1:25" ht="22.5" customHeight="1" x14ac:dyDescent="0.25">
      <c r="A59" s="19" t="s">
        <v>19</v>
      </c>
      <c r="B59" s="19"/>
      <c r="C59" s="201"/>
      <c r="D59" s="201"/>
      <c r="E59" s="201"/>
      <c r="F59" s="201"/>
      <c r="G59" s="201"/>
      <c r="H59" s="201"/>
      <c r="I59" s="201"/>
      <c r="J59" s="201"/>
      <c r="K59" s="173"/>
    </row>
    <row r="60" spans="1:25" ht="22.5" customHeight="1" x14ac:dyDescent="0.25">
      <c r="A60" s="19"/>
      <c r="B60" s="19"/>
      <c r="C60" s="9"/>
      <c r="D60" s="18"/>
      <c r="E60" s="18"/>
      <c r="F60" s="18"/>
      <c r="G60" s="18"/>
      <c r="H60" s="6"/>
      <c r="I60" s="6"/>
      <c r="J60" s="6"/>
      <c r="K60" s="6"/>
    </row>
    <row r="61" spans="1:25" ht="22.5" customHeight="1" x14ac:dyDescent="0.25">
      <c r="A61" s="19"/>
      <c r="B61" s="19"/>
      <c r="C61" s="9"/>
      <c r="D61" s="18"/>
      <c r="E61" s="18"/>
      <c r="F61" s="18"/>
      <c r="G61" s="18"/>
      <c r="H61" s="6"/>
      <c r="I61" s="6"/>
      <c r="J61" s="6"/>
      <c r="K61" s="6"/>
    </row>
    <row r="62" spans="1:25" ht="22.5" customHeight="1" x14ac:dyDescent="0.25">
      <c r="A62" s="9"/>
      <c r="B62" s="9"/>
      <c r="C62" s="9"/>
      <c r="D62" s="18"/>
      <c r="E62" s="18"/>
      <c r="F62" s="18"/>
      <c r="G62" s="18"/>
      <c r="H62" s="6"/>
      <c r="I62" s="6"/>
      <c r="J62" s="6"/>
      <c r="K62" s="6"/>
      <c r="L62" s="6"/>
      <c r="M62" s="6"/>
    </row>
    <row r="63" spans="1:25" ht="22.5" customHeight="1" x14ac:dyDescent="0.25">
      <c r="A63" s="19" t="s">
        <v>20</v>
      </c>
      <c r="B63" s="19"/>
      <c r="C63" s="196"/>
      <c r="D63" s="196"/>
      <c r="E63" s="196"/>
      <c r="F63" s="196"/>
      <c r="G63" s="196"/>
      <c r="H63" s="196"/>
      <c r="I63" s="196"/>
      <c r="J63" s="196"/>
      <c r="K63" s="173"/>
    </row>
    <row r="65" spans="1:2" x14ac:dyDescent="0.25">
      <c r="A65" s="132" t="s">
        <v>124</v>
      </c>
      <c r="B65" s="132"/>
    </row>
  </sheetData>
  <sheetProtection password="ED81" sheet="1" objects="1" scenarios="1"/>
  <mergeCells count="25">
    <mergeCell ref="A34:A37"/>
    <mergeCell ref="B34:B37"/>
    <mergeCell ref="A47:B47"/>
    <mergeCell ref="D34:O34"/>
    <mergeCell ref="D35:E35"/>
    <mergeCell ref="F35:G35"/>
    <mergeCell ref="H35:I35"/>
    <mergeCell ref="J35:K35"/>
    <mergeCell ref="L35:M35"/>
    <mergeCell ref="N35:O35"/>
    <mergeCell ref="D28:O28"/>
    <mergeCell ref="C63:J63"/>
    <mergeCell ref="C20:J20"/>
    <mergeCell ref="C54:O54"/>
    <mergeCell ref="C56:O56"/>
    <mergeCell ref="C22:O22"/>
    <mergeCell ref="C24:O24"/>
    <mergeCell ref="D26:O26"/>
    <mergeCell ref="D36:E36"/>
    <mergeCell ref="F36:G36"/>
    <mergeCell ref="H36:I36"/>
    <mergeCell ref="J36:K36"/>
    <mergeCell ref="L36:M36"/>
    <mergeCell ref="N36:O36"/>
    <mergeCell ref="C59:J59"/>
  </mergeCells>
  <phoneticPr fontId="2" type="noConversion"/>
  <conditionalFormatting sqref="D47:F47 H47 J47 L47">
    <cfRule type="cellIs" dxfId="13" priority="10" stopIfTrue="1" operator="notEqual">
      <formula>1</formula>
    </cfRule>
  </conditionalFormatting>
  <conditionalFormatting sqref="H51 C63:J63 C20:J20 C59 D38:D46 F38:F46 H38:H46 J38:J46 L38:L46">
    <cfRule type="cellIs" dxfId="12" priority="11" stopIfTrue="1" operator="equal">
      <formula>""</formula>
    </cfRule>
  </conditionalFormatting>
  <conditionalFormatting sqref="C10">
    <cfRule type="cellIs" dxfId="11" priority="12" stopIfTrue="1" operator="equal">
      <formula>""</formula>
    </cfRule>
    <cfRule type="cellIs" dxfId="10" priority="13" stopIfTrue="1" operator="equal">
      <formula>"MP Bezeichnung"</formula>
    </cfRule>
  </conditionalFormatting>
  <conditionalFormatting sqref="C11">
    <cfRule type="cellIs" dxfId="9" priority="14" stopIfTrue="1" operator="equal">
      <formula>""</formula>
    </cfRule>
    <cfRule type="cellIs" dxfId="8" priority="15" stopIfTrue="1" operator="equal">
      <formula>"Strasse / Abschnitt von-bis"</formula>
    </cfRule>
  </conditionalFormatting>
  <conditionalFormatting sqref="C13">
    <cfRule type="cellIs" dxfId="7" priority="16" stopIfTrue="1" operator="equal">
      <formula>""</formula>
    </cfRule>
    <cfRule type="cellIs" dxfId="6" priority="17" stopIfTrue="1" operator="equal">
      <formula>"Baulos Bezeichnung von-bis"</formula>
    </cfRule>
  </conditionalFormatting>
  <conditionalFormatting sqref="C38:C46">
    <cfRule type="cellIs" dxfId="5" priority="3" operator="equal">
      <formula>""</formula>
    </cfRule>
  </conditionalFormatting>
  <conditionalFormatting sqref="A38:B46">
    <cfRule type="cellIs" dxfId="4" priority="4" operator="equal">
      <formula>""</formula>
    </cfRule>
  </conditionalFormatting>
  <conditionalFormatting sqref="N47">
    <cfRule type="cellIs" dxfId="3" priority="1" stopIfTrue="1" operator="notEqual">
      <formula>1</formula>
    </cfRule>
  </conditionalFormatting>
  <conditionalFormatting sqref="N38:N46">
    <cfRule type="cellIs" dxfId="2" priority="2" stopIfTrue="1" operator="equal">
      <formula>""</formula>
    </cfRule>
  </conditionalFormatting>
  <dataValidations count="1">
    <dataValidation type="list" allowBlank="1" showInputMessage="1" showErrorMessage="1" sqref="B38:B46">
      <formula1>KG</formula1>
    </dataValidation>
  </dataValidations>
  <pageMargins left="0.19685039370078741" right="0.19685039370078741" top="0.59055118110236227" bottom="0.39370078740157483" header="0.19685039370078741" footer="0.19685039370078741"/>
  <pageSetup paperSize="9" scale="42" orientation="portrait" r:id="rId1"/>
  <headerFooter alignWithMargins="0">
    <oddFooter>&amp;L&amp;F&amp;CSeite &amp;P/&amp;N&amp;RVorlage Vers. 13.06.2019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723900</xdr:colOff>
                <xdr:row>6</xdr:row>
                <xdr:rowOff>22860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AV193"/>
  <sheetViews>
    <sheetView showGridLines="0" tabSelected="1" topLeftCell="A35" zoomScale="85" zoomScaleNormal="85" zoomScaleSheetLayoutView="70" workbookViewId="0">
      <selection activeCell="E111" sqref="E111"/>
    </sheetView>
  </sheetViews>
  <sheetFormatPr baseColWidth="10" defaultColWidth="11.44140625" defaultRowHeight="13.2" x14ac:dyDescent="0.25"/>
  <cols>
    <col min="1" max="1" width="38.44140625" style="2" customWidth="1"/>
    <col min="2" max="2" width="12.109375" style="2" customWidth="1"/>
    <col min="3" max="3" width="22.6640625" style="2" customWidth="1"/>
    <col min="4" max="8" width="12.6640625" style="2" customWidth="1"/>
    <col min="9" max="9" width="13.33203125" style="2" customWidth="1"/>
    <col min="10" max="11" width="12.6640625" style="2" customWidth="1"/>
    <col min="12" max="17" width="12.6640625" style="2" hidden="1" customWidth="1"/>
    <col min="18" max="24" width="0" style="2" hidden="1" customWidth="1"/>
    <col min="25" max="25" width="12.5546875" style="2" hidden="1" customWidth="1"/>
    <col min="26" max="26" width="11.44140625" style="141" hidden="1" customWidth="1"/>
    <col min="27" max="27" width="2.44140625" style="141" hidden="1" customWidth="1"/>
    <col min="28" max="28" width="11.44140625" style="141" hidden="1" customWidth="1"/>
    <col min="29" max="29" width="2.5546875" style="141" hidden="1" customWidth="1"/>
    <col min="30" max="30" width="11.44140625" style="141" hidden="1" customWidth="1"/>
    <col min="31" max="31" width="2.5546875" style="141" hidden="1" customWidth="1"/>
    <col min="32" max="32" width="11.44140625" style="141" hidden="1" customWidth="1"/>
    <col min="33" max="33" width="3.109375" style="141" hidden="1" customWidth="1"/>
    <col min="34" max="34" width="11.44140625" style="141" hidden="1" customWidth="1"/>
    <col min="35" max="35" width="2.5546875" style="141" hidden="1" customWidth="1"/>
    <col min="36" max="36" width="11.44140625" style="141" hidden="1" customWidth="1"/>
    <col min="37" max="37" width="3.33203125" style="141" hidden="1" customWidth="1"/>
    <col min="38" max="38" width="11.44140625" style="141" hidden="1" customWidth="1"/>
    <col min="39" max="45" width="0" style="141" hidden="1" customWidth="1"/>
    <col min="46" max="46" width="0" style="2" hidden="1" customWidth="1"/>
    <col min="47" max="16384" width="11.44140625" style="2"/>
  </cols>
  <sheetData>
    <row r="1" spans="1:45" ht="14.25" customHeight="1" x14ac:dyDescent="0.25">
      <c r="E1" s="32"/>
      <c r="F1" s="67" t="s">
        <v>107</v>
      </c>
      <c r="G1" s="75"/>
      <c r="H1" s="75"/>
      <c r="I1" s="75"/>
      <c r="J1" s="75"/>
      <c r="K1" s="76"/>
      <c r="L1" s="76"/>
      <c r="M1" s="76"/>
      <c r="N1" s="76"/>
      <c r="O1" s="75"/>
      <c r="P1" s="75"/>
      <c r="Q1" s="75"/>
    </row>
    <row r="2" spans="1:45" ht="14.25" customHeight="1" x14ac:dyDescent="0.25">
      <c r="F2" s="67" t="s">
        <v>104</v>
      </c>
      <c r="G2" s="75"/>
      <c r="H2" s="75"/>
      <c r="I2" s="75"/>
      <c r="J2" s="75"/>
      <c r="K2" s="76"/>
      <c r="L2" s="76"/>
      <c r="M2" s="76"/>
      <c r="N2" s="76"/>
      <c r="O2" s="75"/>
      <c r="P2" s="75"/>
      <c r="Q2" s="75"/>
    </row>
    <row r="3" spans="1:45" ht="14.25" customHeight="1" x14ac:dyDescent="0.25">
      <c r="F3" s="68" t="s">
        <v>103</v>
      </c>
      <c r="G3" s="75"/>
      <c r="H3" s="75"/>
      <c r="I3" s="75"/>
      <c r="J3" s="75"/>
      <c r="K3" s="76"/>
      <c r="L3" s="76"/>
      <c r="M3" s="76"/>
      <c r="N3" s="76"/>
      <c r="O3" s="75"/>
      <c r="P3" s="75"/>
      <c r="Q3" s="75"/>
    </row>
    <row r="4" spans="1:45" ht="14.25" customHeight="1" x14ac:dyDescent="0.25">
      <c r="G4" s="28"/>
      <c r="H4" s="66"/>
      <c r="I4" s="66"/>
      <c r="J4" s="80"/>
      <c r="K4" s="76"/>
      <c r="L4" s="76"/>
      <c r="M4" s="76"/>
      <c r="N4" s="76"/>
      <c r="O4" s="29"/>
      <c r="P4" s="29"/>
      <c r="Q4" s="29"/>
    </row>
    <row r="5" spans="1:45" ht="14.25" customHeight="1" x14ac:dyDescent="0.25">
      <c r="E5" s="32"/>
      <c r="F5" s="81"/>
      <c r="G5" s="32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45" ht="14.25" customHeight="1" x14ac:dyDescent="0.25">
      <c r="A6" s="1" t="s">
        <v>112</v>
      </c>
      <c r="B6" s="1"/>
      <c r="C6" s="1" t="s">
        <v>18</v>
      </c>
      <c r="E6" s="32"/>
      <c r="F6" s="81"/>
      <c r="G6" s="32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45" ht="14.25" customHeight="1" x14ac:dyDescent="0.25">
      <c r="A7" s="84" t="str">
        <f>'Grundlagen Honorarermittlung'!C10</f>
        <v>MP 1429 Knoten Dreispitz</v>
      </c>
      <c r="B7" s="84"/>
      <c r="C7" s="285" t="str">
        <f>IF('Grundlagen Honorarermittlung'!$C$20="","",'Grundlagen Honorarermittlung'!$C$20)</f>
        <v/>
      </c>
      <c r="D7" s="285"/>
      <c r="E7" s="285"/>
      <c r="F7" s="81"/>
      <c r="G7" s="32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45" ht="14.25" customHeight="1" x14ac:dyDescent="0.25">
      <c r="A8" s="84" t="str">
        <f>'Grundlagen Honorarermittlung'!C11</f>
        <v>Dornacherstrasse bis Wien-Strasse</v>
      </c>
      <c r="B8" s="84"/>
      <c r="E8" s="32"/>
      <c r="F8" s="81"/>
      <c r="G8" s="32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45" ht="14.25" customHeight="1" x14ac:dyDescent="0.25">
      <c r="A9" s="84" t="str">
        <f>'Grundlagen Honorarermittlung'!C13</f>
        <v>-</v>
      </c>
      <c r="B9" s="84"/>
      <c r="E9" s="32"/>
      <c r="F9" s="81"/>
      <c r="G9" s="32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spans="1:45" ht="14.25" customHeight="1" x14ac:dyDescent="0.25">
      <c r="E10" s="32"/>
      <c r="F10" s="81"/>
      <c r="G10" s="32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45" ht="24.6" x14ac:dyDescent="0.25">
      <c r="A11" s="4" t="s">
        <v>111</v>
      </c>
      <c r="B11" s="4"/>
      <c r="C11" s="5"/>
    </row>
    <row r="12" spans="1:45" ht="9.75" customHeight="1" thickBot="1" x14ac:dyDescent="0.3"/>
    <row r="13" spans="1:45" x14ac:dyDescent="0.25">
      <c r="A13" s="263" t="s">
        <v>12</v>
      </c>
      <c r="B13" s="97"/>
      <c r="C13" s="43"/>
      <c r="D13" s="283" t="s">
        <v>0</v>
      </c>
      <c r="E13" s="284"/>
      <c r="F13" s="283" t="s">
        <v>1</v>
      </c>
      <c r="G13" s="284"/>
      <c r="H13" s="283" t="s">
        <v>3</v>
      </c>
      <c r="I13" s="284"/>
      <c r="J13" s="241" t="s">
        <v>4</v>
      </c>
      <c r="K13" s="242"/>
      <c r="L13" s="241" t="s">
        <v>5</v>
      </c>
      <c r="M13" s="242"/>
      <c r="N13" s="241" t="s">
        <v>6</v>
      </c>
      <c r="O13" s="242"/>
      <c r="P13" s="241" t="s">
        <v>7</v>
      </c>
      <c r="Q13" s="242"/>
      <c r="R13" s="241" t="s">
        <v>131</v>
      </c>
      <c r="S13" s="242"/>
      <c r="T13" s="241" t="s">
        <v>132</v>
      </c>
      <c r="U13" s="242"/>
      <c r="V13" s="241" t="s">
        <v>133</v>
      </c>
      <c r="W13" s="242"/>
      <c r="X13" s="241" t="s">
        <v>134</v>
      </c>
      <c r="Y13" s="242"/>
    </row>
    <row r="14" spans="1:45" s="1" customFormat="1" ht="13.8" thickBot="1" x14ac:dyDescent="0.3">
      <c r="A14" s="264"/>
      <c r="B14" s="98"/>
      <c r="C14" s="50"/>
      <c r="D14" s="239" t="s">
        <v>177</v>
      </c>
      <c r="E14" s="240"/>
      <c r="F14" s="239" t="s">
        <v>178</v>
      </c>
      <c r="G14" s="240"/>
      <c r="H14" s="239" t="s">
        <v>179</v>
      </c>
      <c r="I14" s="240"/>
      <c r="J14" s="239" t="s">
        <v>180</v>
      </c>
      <c r="K14" s="240"/>
      <c r="L14" s="239"/>
      <c r="M14" s="240"/>
      <c r="N14" s="239"/>
      <c r="O14" s="240"/>
      <c r="P14" s="239"/>
      <c r="Q14" s="240"/>
      <c r="R14" s="239"/>
      <c r="S14" s="240"/>
      <c r="T14" s="239"/>
      <c r="U14" s="240"/>
      <c r="V14" s="239"/>
      <c r="W14" s="240"/>
      <c r="X14" s="239"/>
      <c r="Y14" s="240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ht="24.9" customHeight="1" x14ac:dyDescent="0.25">
      <c r="A15" s="286" t="s">
        <v>185</v>
      </c>
      <c r="B15" s="287"/>
      <c r="C15" s="288"/>
      <c r="D15" s="237">
        <f>E55</f>
        <v>0</v>
      </c>
      <c r="E15" s="238"/>
      <c r="F15" s="237">
        <f>G55</f>
        <v>0</v>
      </c>
      <c r="G15" s="238"/>
      <c r="H15" s="237">
        <f>I55</f>
        <v>0</v>
      </c>
      <c r="I15" s="238"/>
      <c r="J15" s="237">
        <f>K55</f>
        <v>0</v>
      </c>
      <c r="K15" s="238"/>
      <c r="L15" s="237">
        <f>M55</f>
        <v>0</v>
      </c>
      <c r="M15" s="238"/>
      <c r="N15" s="237">
        <f>O55</f>
        <v>0</v>
      </c>
      <c r="O15" s="238"/>
      <c r="P15" s="237">
        <f>Q55</f>
        <v>0</v>
      </c>
      <c r="Q15" s="238"/>
      <c r="R15" s="237">
        <f>S55</f>
        <v>0</v>
      </c>
      <c r="S15" s="238"/>
      <c r="T15" s="237">
        <f>U55</f>
        <v>0</v>
      </c>
      <c r="U15" s="238"/>
      <c r="V15" s="237">
        <f>W55</f>
        <v>0</v>
      </c>
      <c r="W15" s="238"/>
      <c r="X15" s="237">
        <f>Y55</f>
        <v>0</v>
      </c>
      <c r="Y15" s="238"/>
    </row>
    <row r="16" spans="1:45" ht="24.9" hidden="1" customHeight="1" x14ac:dyDescent="0.25">
      <c r="A16" s="13" t="s">
        <v>125</v>
      </c>
      <c r="B16" s="100"/>
      <c r="C16" s="44"/>
      <c r="D16" s="235">
        <f>E78</f>
        <v>0</v>
      </c>
      <c r="E16" s="236"/>
      <c r="F16" s="235">
        <f>G78</f>
        <v>0</v>
      </c>
      <c r="G16" s="236"/>
      <c r="H16" s="235">
        <f>I78</f>
        <v>0</v>
      </c>
      <c r="I16" s="236"/>
      <c r="J16" s="235">
        <f>K78</f>
        <v>0</v>
      </c>
      <c r="K16" s="236"/>
      <c r="L16" s="235">
        <f>M78</f>
        <v>0</v>
      </c>
      <c r="M16" s="236"/>
      <c r="N16" s="235">
        <f>O78</f>
        <v>0</v>
      </c>
      <c r="O16" s="236"/>
      <c r="P16" s="235">
        <f>Q78</f>
        <v>0</v>
      </c>
      <c r="Q16" s="236"/>
      <c r="R16" s="235">
        <f>S78</f>
        <v>0</v>
      </c>
      <c r="S16" s="236"/>
      <c r="T16" s="235">
        <f>U78</f>
        <v>0</v>
      </c>
      <c r="U16" s="236"/>
      <c r="V16" s="235">
        <f>W78</f>
        <v>0</v>
      </c>
      <c r="W16" s="236"/>
      <c r="X16" s="235">
        <f>Y78</f>
        <v>0</v>
      </c>
      <c r="Y16" s="236"/>
    </row>
    <row r="17" spans="1:45" ht="24.9" customHeight="1" x14ac:dyDescent="0.25">
      <c r="A17" s="190" t="s">
        <v>186</v>
      </c>
      <c r="B17" s="191"/>
      <c r="C17" s="192"/>
      <c r="D17" s="235">
        <f>E101</f>
        <v>0</v>
      </c>
      <c r="E17" s="236"/>
      <c r="F17" s="235">
        <f>G101</f>
        <v>0</v>
      </c>
      <c r="G17" s="236"/>
      <c r="H17" s="235">
        <f>I101</f>
        <v>0</v>
      </c>
      <c r="I17" s="236"/>
      <c r="J17" s="235">
        <f>K101</f>
        <v>0</v>
      </c>
      <c r="K17" s="236"/>
      <c r="L17" s="235">
        <f>M101</f>
        <v>0</v>
      </c>
      <c r="M17" s="236"/>
      <c r="N17" s="235">
        <f>O101</f>
        <v>0</v>
      </c>
      <c r="O17" s="236"/>
      <c r="P17" s="235">
        <f>Q101</f>
        <v>0</v>
      </c>
      <c r="Q17" s="236"/>
      <c r="R17" s="235">
        <f>S101</f>
        <v>0</v>
      </c>
      <c r="S17" s="236"/>
      <c r="T17" s="235">
        <f>U101</f>
        <v>0</v>
      </c>
      <c r="U17" s="236"/>
      <c r="V17" s="235">
        <f>W101</f>
        <v>0</v>
      </c>
      <c r="W17" s="236"/>
      <c r="X17" s="235">
        <f>Y101</f>
        <v>0</v>
      </c>
      <c r="Y17" s="236"/>
    </row>
    <row r="18" spans="1:45" ht="24.9" customHeight="1" x14ac:dyDescent="0.25">
      <c r="A18" s="289" t="s">
        <v>189</v>
      </c>
      <c r="B18" s="290"/>
      <c r="C18" s="291"/>
      <c r="D18" s="235">
        <f>E124</f>
        <v>0</v>
      </c>
      <c r="E18" s="236"/>
      <c r="F18" s="235">
        <f>G124</f>
        <v>0</v>
      </c>
      <c r="G18" s="236"/>
      <c r="H18" s="235">
        <f>I124</f>
        <v>0</v>
      </c>
      <c r="I18" s="236"/>
      <c r="J18" s="235">
        <f>K124</f>
        <v>0</v>
      </c>
      <c r="K18" s="236"/>
      <c r="L18" s="235">
        <f>M124</f>
        <v>0</v>
      </c>
      <c r="M18" s="236"/>
      <c r="N18" s="235">
        <f>O124</f>
        <v>0</v>
      </c>
      <c r="O18" s="236"/>
      <c r="P18" s="235">
        <f>Q124</f>
        <v>0</v>
      </c>
      <c r="Q18" s="236"/>
      <c r="R18" s="235">
        <f>S124</f>
        <v>0</v>
      </c>
      <c r="S18" s="236"/>
      <c r="T18" s="235">
        <f>U124</f>
        <v>0</v>
      </c>
      <c r="U18" s="236"/>
      <c r="V18" s="235">
        <f>W124</f>
        <v>0</v>
      </c>
      <c r="W18" s="236"/>
      <c r="X18" s="235">
        <f>Y124</f>
        <v>0</v>
      </c>
      <c r="Y18" s="236"/>
    </row>
    <row r="19" spans="1:45" ht="24.9" customHeight="1" x14ac:dyDescent="0.25">
      <c r="A19" s="289" t="s">
        <v>187</v>
      </c>
      <c r="B19" s="290"/>
      <c r="C19" s="291"/>
      <c r="D19" s="235">
        <f>D154</f>
        <v>0</v>
      </c>
      <c r="E19" s="236"/>
      <c r="F19" s="235">
        <f>F154</f>
        <v>0</v>
      </c>
      <c r="G19" s="236"/>
      <c r="H19" s="235">
        <f>H154</f>
        <v>0</v>
      </c>
      <c r="I19" s="236"/>
      <c r="J19" s="235">
        <f>J154</f>
        <v>0</v>
      </c>
      <c r="K19" s="236"/>
      <c r="L19" s="235">
        <f>L154</f>
        <v>0</v>
      </c>
      <c r="M19" s="236"/>
      <c r="N19" s="235">
        <f>N154</f>
        <v>0</v>
      </c>
      <c r="O19" s="236"/>
      <c r="P19" s="235">
        <f>P154</f>
        <v>0</v>
      </c>
      <c r="Q19" s="236"/>
      <c r="R19" s="235">
        <f>R154</f>
        <v>0</v>
      </c>
      <c r="S19" s="236"/>
      <c r="T19" s="235">
        <f>T154</f>
        <v>0</v>
      </c>
      <c r="U19" s="236"/>
      <c r="V19" s="235">
        <f>V154</f>
        <v>0</v>
      </c>
      <c r="W19" s="236"/>
      <c r="X19" s="235">
        <f>X154</f>
        <v>0</v>
      </c>
      <c r="Y19" s="236"/>
    </row>
    <row r="20" spans="1:45" ht="24.9" customHeight="1" x14ac:dyDescent="0.25">
      <c r="A20" s="289" t="s">
        <v>188</v>
      </c>
      <c r="B20" s="290"/>
      <c r="C20" s="291"/>
      <c r="D20" s="235">
        <f>D155</f>
        <v>0</v>
      </c>
      <c r="E20" s="236"/>
      <c r="F20" s="235">
        <f>F155</f>
        <v>0</v>
      </c>
      <c r="G20" s="236"/>
      <c r="H20" s="235">
        <f>H155</f>
        <v>0</v>
      </c>
      <c r="I20" s="236"/>
      <c r="J20" s="235">
        <f>J155</f>
        <v>0</v>
      </c>
      <c r="K20" s="236"/>
      <c r="L20" s="235">
        <f>L155</f>
        <v>0</v>
      </c>
      <c r="M20" s="236"/>
      <c r="N20" s="235">
        <f>N155</f>
        <v>0</v>
      </c>
      <c r="O20" s="236"/>
      <c r="P20" s="235">
        <f>P155</f>
        <v>0</v>
      </c>
      <c r="Q20" s="236"/>
      <c r="R20" s="235">
        <f>R155</f>
        <v>0</v>
      </c>
      <c r="S20" s="236"/>
      <c r="T20" s="235">
        <f>T155</f>
        <v>0</v>
      </c>
      <c r="U20" s="236"/>
      <c r="V20" s="235">
        <f>V155</f>
        <v>0</v>
      </c>
      <c r="W20" s="236"/>
      <c r="X20" s="235">
        <f>X155</f>
        <v>0</v>
      </c>
      <c r="Y20" s="236"/>
    </row>
    <row r="21" spans="1:45" ht="24.9" customHeight="1" x14ac:dyDescent="0.25">
      <c r="A21" s="289" t="s">
        <v>190</v>
      </c>
      <c r="B21" s="290"/>
      <c r="C21" s="291"/>
      <c r="D21" s="135"/>
      <c r="E21" s="136">
        <f>E160</f>
        <v>0</v>
      </c>
      <c r="F21" s="235">
        <f>G160</f>
        <v>0</v>
      </c>
      <c r="G21" s="236"/>
      <c r="H21" s="235">
        <f>I160</f>
        <v>0</v>
      </c>
      <c r="I21" s="236"/>
      <c r="J21" s="235">
        <f>K160</f>
        <v>0</v>
      </c>
      <c r="K21" s="236"/>
      <c r="L21" s="235">
        <f>M160</f>
        <v>0</v>
      </c>
      <c r="M21" s="236"/>
      <c r="N21" s="235">
        <f>O160</f>
        <v>0</v>
      </c>
      <c r="O21" s="236"/>
      <c r="P21" s="235">
        <f>Q160</f>
        <v>0</v>
      </c>
      <c r="Q21" s="236"/>
      <c r="R21" s="235">
        <f>S160</f>
        <v>0</v>
      </c>
      <c r="S21" s="236"/>
      <c r="T21" s="235">
        <f>U160</f>
        <v>0</v>
      </c>
      <c r="U21" s="236"/>
      <c r="V21" s="235">
        <f>W160</f>
        <v>0</v>
      </c>
      <c r="W21" s="236"/>
      <c r="X21" s="235">
        <f>Y160</f>
        <v>0</v>
      </c>
      <c r="Y21" s="236"/>
    </row>
    <row r="22" spans="1:45" ht="24.9" customHeight="1" thickBot="1" x14ac:dyDescent="0.3">
      <c r="A22" s="292" t="s">
        <v>191</v>
      </c>
      <c r="B22" s="293"/>
      <c r="C22" s="294"/>
      <c r="D22" s="231">
        <f>E184</f>
        <v>0</v>
      </c>
      <c r="E22" s="232"/>
      <c r="F22" s="231">
        <f>G184</f>
        <v>0</v>
      </c>
      <c r="G22" s="232"/>
      <c r="H22" s="231">
        <f>I184</f>
        <v>0</v>
      </c>
      <c r="I22" s="232"/>
      <c r="J22" s="231">
        <f>K184</f>
        <v>0</v>
      </c>
      <c r="K22" s="232"/>
      <c r="L22" s="231">
        <f>M184</f>
        <v>0</v>
      </c>
      <c r="M22" s="232"/>
      <c r="N22" s="231">
        <f>O184</f>
        <v>0</v>
      </c>
      <c r="O22" s="232"/>
      <c r="P22" s="231">
        <f>Q184</f>
        <v>0</v>
      </c>
      <c r="Q22" s="232"/>
      <c r="R22" s="231">
        <f>S184</f>
        <v>0</v>
      </c>
      <c r="S22" s="232"/>
      <c r="T22" s="231">
        <f>U184</f>
        <v>0</v>
      </c>
      <c r="U22" s="232"/>
      <c r="V22" s="231">
        <f>W184</f>
        <v>0</v>
      </c>
      <c r="W22" s="232"/>
      <c r="X22" s="231">
        <f>Y184</f>
        <v>0</v>
      </c>
      <c r="Y22" s="232"/>
    </row>
    <row r="23" spans="1:45" ht="24.9" customHeight="1" x14ac:dyDescent="0.25">
      <c r="A23" s="7" t="s">
        <v>15</v>
      </c>
      <c r="B23" s="102"/>
      <c r="C23" s="45"/>
      <c r="D23" s="237">
        <f>SUM(D15:E22)</f>
        <v>0</v>
      </c>
      <c r="E23" s="238"/>
      <c r="F23" s="237">
        <f>SUM(F15:G22)</f>
        <v>0</v>
      </c>
      <c r="G23" s="238"/>
      <c r="H23" s="237">
        <f>SUM(H15:I22)</f>
        <v>0</v>
      </c>
      <c r="I23" s="238"/>
      <c r="J23" s="237">
        <f>SUM(J15:K22)</f>
        <v>0</v>
      </c>
      <c r="K23" s="238"/>
      <c r="L23" s="237">
        <f>SUM(L15:M22)</f>
        <v>0</v>
      </c>
      <c r="M23" s="238"/>
      <c r="N23" s="237">
        <f>SUM(N15:O22)</f>
        <v>0</v>
      </c>
      <c r="O23" s="238"/>
      <c r="P23" s="237">
        <f>SUM(P15:Q22)</f>
        <v>0</v>
      </c>
      <c r="Q23" s="238"/>
      <c r="R23" s="237">
        <f>SUM(R15:S22)</f>
        <v>0</v>
      </c>
      <c r="S23" s="238"/>
      <c r="T23" s="237">
        <f>SUM(T15:U22)</f>
        <v>0</v>
      </c>
      <c r="U23" s="238"/>
      <c r="V23" s="237">
        <f>SUM(V15:W22)</f>
        <v>0</v>
      </c>
      <c r="W23" s="238"/>
      <c r="X23" s="237">
        <f>SUM(X15:Y22)</f>
        <v>0</v>
      </c>
      <c r="Y23" s="238"/>
    </row>
    <row r="24" spans="1:45" ht="24.9" customHeight="1" x14ac:dyDescent="0.25">
      <c r="A24" s="42" t="s">
        <v>75</v>
      </c>
      <c r="B24" s="103"/>
      <c r="C24" s="48">
        <f>'Grundlagen Honorarermittlung'!H51/100</f>
        <v>0</v>
      </c>
      <c r="D24" s="235">
        <f>ROUND(((D23*$C$24)*(-1))*20,0)/20</f>
        <v>0</v>
      </c>
      <c r="E24" s="236"/>
      <c r="F24" s="235">
        <f>ROUND(((F23*$C$24)*(-1))*20,0)/20</f>
        <v>0</v>
      </c>
      <c r="G24" s="236"/>
      <c r="H24" s="235">
        <f>ROUND(((H23*$C$24)*(-1))*20,0)/20</f>
        <v>0</v>
      </c>
      <c r="I24" s="236"/>
      <c r="J24" s="235">
        <f>ROUND(((J23*$C$24)*(-1))*20,0)/20</f>
        <v>0</v>
      </c>
      <c r="K24" s="236"/>
      <c r="L24" s="235">
        <f>ROUND(((L23*$C$24)*(-1))*20,0)/20</f>
        <v>0</v>
      </c>
      <c r="M24" s="236"/>
      <c r="N24" s="235">
        <f>ROUND(((N23*$C$24)*(-1))*20,0)/20</f>
        <v>0</v>
      </c>
      <c r="O24" s="236"/>
      <c r="P24" s="235">
        <f>ROUND(((P23*$C$24)*(-1))*20,0)/20</f>
        <v>0</v>
      </c>
      <c r="Q24" s="236"/>
      <c r="R24" s="235">
        <f>ROUND(((R23*$C$24)*(-1))*20,0)/20</f>
        <v>0</v>
      </c>
      <c r="S24" s="236"/>
      <c r="T24" s="235">
        <f>ROUND(((T23*$C$24)*(-1))*20,0)/20</f>
        <v>0</v>
      </c>
      <c r="U24" s="236"/>
      <c r="V24" s="235">
        <f>ROUND(((V23*$C$24)*(-1))*20,0)/20</f>
        <v>0</v>
      </c>
      <c r="W24" s="236"/>
      <c r="X24" s="235">
        <f>ROUND(((X23*$C$24)*(-1))*20,0)/20</f>
        <v>0</v>
      </c>
      <c r="Y24" s="236"/>
    </row>
    <row r="25" spans="1:45" ht="24.9" customHeight="1" thickBot="1" x14ac:dyDescent="0.3">
      <c r="A25" s="27" t="s">
        <v>16</v>
      </c>
      <c r="B25" s="104"/>
      <c r="C25" s="46"/>
      <c r="D25" s="231">
        <f>D192</f>
        <v>7500</v>
      </c>
      <c r="E25" s="232"/>
      <c r="F25" s="231">
        <f>F192</f>
        <v>2500</v>
      </c>
      <c r="G25" s="232"/>
      <c r="H25" s="231">
        <f>H192</f>
        <v>2000</v>
      </c>
      <c r="I25" s="232"/>
      <c r="J25" s="231">
        <f>J192</f>
        <v>2000</v>
      </c>
      <c r="K25" s="232"/>
      <c r="L25" s="231">
        <f>L192</f>
        <v>0</v>
      </c>
      <c r="M25" s="232"/>
      <c r="N25" s="231">
        <f>N192</f>
        <v>0</v>
      </c>
      <c r="O25" s="232"/>
      <c r="P25" s="231">
        <f>P192</f>
        <v>0</v>
      </c>
      <c r="Q25" s="232"/>
      <c r="R25" s="231">
        <f>R192</f>
        <v>0</v>
      </c>
      <c r="S25" s="232"/>
      <c r="T25" s="231">
        <f>T192</f>
        <v>0</v>
      </c>
      <c r="U25" s="232"/>
      <c r="V25" s="231">
        <f>V192</f>
        <v>0</v>
      </c>
      <c r="W25" s="232"/>
      <c r="X25" s="231">
        <f>X192</f>
        <v>0</v>
      </c>
      <c r="Y25" s="232"/>
    </row>
    <row r="26" spans="1:45" s="1" customFormat="1" ht="24.9" customHeight="1" thickBot="1" x14ac:dyDescent="0.3">
      <c r="A26" s="30" t="s">
        <v>17</v>
      </c>
      <c r="B26" s="105"/>
      <c r="C26" s="47"/>
      <c r="D26" s="233">
        <f>SUM(D23:E25)</f>
        <v>7500</v>
      </c>
      <c r="E26" s="234"/>
      <c r="F26" s="233">
        <f>SUM(F23:G25)</f>
        <v>2500</v>
      </c>
      <c r="G26" s="234"/>
      <c r="H26" s="233">
        <f>SUM(H23:I25)</f>
        <v>2000</v>
      </c>
      <c r="I26" s="234"/>
      <c r="J26" s="233">
        <f>SUM(J23:K25)</f>
        <v>2000</v>
      </c>
      <c r="K26" s="234"/>
      <c r="L26" s="233">
        <f>SUM(L23:M25)</f>
        <v>0</v>
      </c>
      <c r="M26" s="234"/>
      <c r="N26" s="233">
        <f>SUM(N23:O25)</f>
        <v>0</v>
      </c>
      <c r="O26" s="234"/>
      <c r="P26" s="233">
        <f>SUM(P23:Q25)</f>
        <v>0</v>
      </c>
      <c r="Q26" s="234"/>
      <c r="R26" s="233">
        <f>SUM(R23:S25)</f>
        <v>0</v>
      </c>
      <c r="S26" s="234"/>
      <c r="T26" s="233">
        <f>SUM(T23:U25)</f>
        <v>0</v>
      </c>
      <c r="U26" s="234"/>
      <c r="V26" s="233">
        <f>SUM(V23:W25)</f>
        <v>0</v>
      </c>
      <c r="W26" s="234"/>
      <c r="X26" s="233">
        <f>SUM(X23:Y25)</f>
        <v>0</v>
      </c>
      <c r="Y26" s="234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 ht="24.9" customHeight="1" thickBot="1" x14ac:dyDescent="0.3">
      <c r="A27" s="17" t="s">
        <v>63</v>
      </c>
      <c r="B27" s="30"/>
      <c r="C27" s="30"/>
      <c r="D27" s="233">
        <f>SUM(D26:Y26)</f>
        <v>14000</v>
      </c>
      <c r="E27" s="234"/>
    </row>
    <row r="28" spans="1:45" ht="29.25" customHeight="1" x14ac:dyDescent="0.25">
      <c r="A28" s="64" t="s">
        <v>102</v>
      </c>
      <c r="B28" s="64"/>
      <c r="C28" s="9"/>
      <c r="D28" s="10"/>
      <c r="E28" s="10"/>
    </row>
    <row r="29" spans="1:45" ht="22.5" customHeight="1" x14ac:dyDescent="0.25">
      <c r="A29" s="9" t="s">
        <v>18</v>
      </c>
      <c r="B29" s="9"/>
      <c r="C29" s="9"/>
      <c r="D29" s="281" t="str">
        <f>IF('Grundlagen Honorarermittlung'!C20="","",'Grundlagen Honorarermittlung'!C20)</f>
        <v/>
      </c>
      <c r="E29" s="281"/>
      <c r="F29" s="281"/>
      <c r="G29" s="281"/>
    </row>
    <row r="30" spans="1:45" ht="8.25" customHeight="1" x14ac:dyDescent="0.25">
      <c r="A30" s="9"/>
      <c r="B30" s="9"/>
      <c r="C30" s="9"/>
      <c r="D30" s="49"/>
      <c r="E30" s="18"/>
      <c r="F30" s="6"/>
      <c r="G30" s="6"/>
      <c r="H30" s="6"/>
    </row>
    <row r="31" spans="1:45" ht="22.5" customHeight="1" x14ac:dyDescent="0.25">
      <c r="A31" s="9" t="s">
        <v>19</v>
      </c>
      <c r="B31" s="9"/>
      <c r="C31" s="9"/>
      <c r="D31" s="90" t="str">
        <f>IF('Grundlagen Honorarermittlung'!C59="","",'Grundlagen Honorarermittlung'!C59)</f>
        <v/>
      </c>
      <c r="E31" s="91"/>
      <c r="F31" s="91"/>
      <c r="G31" s="91"/>
    </row>
    <row r="32" spans="1:45" ht="30" customHeight="1" x14ac:dyDescent="0.25">
      <c r="A32" s="9"/>
      <c r="B32" s="9"/>
      <c r="C32" s="9"/>
      <c r="D32" s="18"/>
      <c r="E32" s="18"/>
      <c r="F32" s="6"/>
      <c r="G32" s="6"/>
      <c r="H32" s="6"/>
    </row>
    <row r="33" spans="1:46" ht="22.5" customHeight="1" x14ac:dyDescent="0.25">
      <c r="A33" s="9" t="s">
        <v>20</v>
      </c>
      <c r="B33" s="9"/>
      <c r="C33" s="9"/>
      <c r="D33" s="281" t="str">
        <f>IF('Grundlagen Honorarermittlung'!C63="","",'Grundlagen Honorarermittlung'!C63)</f>
        <v/>
      </c>
      <c r="E33" s="281"/>
      <c r="F33" s="281"/>
      <c r="G33" s="281"/>
    </row>
    <row r="34" spans="1:46" ht="8.25" customHeight="1" x14ac:dyDescent="0.25">
      <c r="A34" s="134" t="s">
        <v>124</v>
      </c>
      <c r="B34" s="9"/>
      <c r="C34" s="9"/>
      <c r="D34" s="133"/>
      <c r="E34" s="133"/>
      <c r="F34" s="133"/>
      <c r="G34" s="133"/>
    </row>
    <row r="35" spans="1:46" ht="24.6" x14ac:dyDescent="0.25">
      <c r="A35" s="4" t="s">
        <v>2</v>
      </c>
      <c r="B35" s="4"/>
      <c r="C35" s="4"/>
    </row>
    <row r="37" spans="1:46" ht="21" x14ac:dyDescent="0.25">
      <c r="A37" s="88" t="s">
        <v>13</v>
      </c>
      <c r="B37" s="88"/>
    </row>
    <row r="38" spans="1:46" ht="17.399999999999999" x14ac:dyDescent="0.25">
      <c r="A38" s="89" t="s">
        <v>181</v>
      </c>
      <c r="B38" s="89"/>
      <c r="C38" s="5"/>
      <c r="D38" s="1"/>
      <c r="G38" s="60"/>
    </row>
    <row r="39" spans="1:46" ht="13.5" customHeight="1" x14ac:dyDescent="0.25">
      <c r="A39" s="5"/>
      <c r="B39" s="5"/>
      <c r="C39" s="5"/>
      <c r="D39" s="1"/>
      <c r="G39" s="60"/>
    </row>
    <row r="40" spans="1:46" ht="13.5" customHeight="1" x14ac:dyDescent="0.25">
      <c r="A40" s="5"/>
      <c r="B40" s="5"/>
      <c r="C40" s="60" t="s">
        <v>114</v>
      </c>
      <c r="D40" s="92" t="str">
        <f>IF('Grundlagen Honorarermittlung'!C59="","",'Grundlagen Honorarermittlung'!C59)</f>
        <v/>
      </c>
      <c r="E40" s="92"/>
      <c r="G40" s="60"/>
    </row>
    <row r="41" spans="1:46" ht="13.5" customHeight="1" x14ac:dyDescent="0.25">
      <c r="A41" s="1"/>
      <c r="B41" s="1"/>
      <c r="C41" s="1"/>
    </row>
    <row r="42" spans="1:46" ht="15.6" x14ac:dyDescent="0.25">
      <c r="A42" s="2" t="s">
        <v>86</v>
      </c>
      <c r="C42" s="86" t="s">
        <v>87</v>
      </c>
      <c r="D42" s="85" t="s">
        <v>113</v>
      </c>
      <c r="E42" s="183" t="str">
        <f>IF('Grundlagen Honorarermittlung'!D48&lt;&gt;"Total &lt;&gt; 100%",'Grundlagen Honorarermittlung'!D48,"0")</f>
        <v>0</v>
      </c>
    </row>
    <row r="43" spans="1:46" ht="15.6" x14ac:dyDescent="0.25">
      <c r="A43" s="2" t="s">
        <v>40</v>
      </c>
      <c r="C43" s="86" t="s">
        <v>58</v>
      </c>
      <c r="D43" s="85" t="s">
        <v>27</v>
      </c>
      <c r="E43" s="184"/>
    </row>
    <row r="44" spans="1:46" ht="15.6" x14ac:dyDescent="0.25">
      <c r="A44" s="177" t="s">
        <v>159</v>
      </c>
      <c r="C44" s="179" t="s">
        <v>160</v>
      </c>
      <c r="D44" s="178" t="s">
        <v>113</v>
      </c>
      <c r="E44" s="183">
        <f>E43*E42</f>
        <v>0</v>
      </c>
    </row>
    <row r="45" spans="1:46" ht="13.8" thickBot="1" x14ac:dyDescent="0.3"/>
    <row r="46" spans="1:46" s="3" customFormat="1" ht="21.75" customHeight="1" x14ac:dyDescent="0.25">
      <c r="A46" s="263" t="s">
        <v>21</v>
      </c>
      <c r="B46" s="97"/>
      <c r="C46" s="43"/>
      <c r="D46" s="217" t="str">
        <f>$D$13</f>
        <v>Bauherr 1</v>
      </c>
      <c r="E46" s="218"/>
      <c r="F46" s="217" t="str">
        <f>$F$13</f>
        <v>Bauherr 2</v>
      </c>
      <c r="G46" s="218"/>
      <c r="H46" s="217" t="str">
        <f>$H$13</f>
        <v>Bauherr 3</v>
      </c>
      <c r="I46" s="218"/>
      <c r="J46" s="217" t="str">
        <f>$J$13</f>
        <v>Bauherr 4</v>
      </c>
      <c r="K46" s="218"/>
      <c r="L46" s="217" t="str">
        <f>$L$13</f>
        <v>Bauherr 5</v>
      </c>
      <c r="M46" s="218"/>
      <c r="N46" s="217" t="str">
        <f>$N$13</f>
        <v>Bauherr 6</v>
      </c>
      <c r="O46" s="218"/>
      <c r="P46" s="217" t="str">
        <f>$P$13</f>
        <v>Bauherr 7</v>
      </c>
      <c r="Q46" s="218"/>
      <c r="R46" s="217" t="str">
        <f>$R$13</f>
        <v>Bauherr 8</v>
      </c>
      <c r="S46" s="218"/>
      <c r="T46" s="217" t="str">
        <f>$T$13</f>
        <v>Bauherr 9</v>
      </c>
      <c r="U46" s="218"/>
      <c r="V46" s="217" t="str">
        <f>$V$13</f>
        <v>Bauherr 10</v>
      </c>
      <c r="W46" s="218"/>
      <c r="X46" s="217" t="str">
        <f>$X$13</f>
        <v>Bauherr 11</v>
      </c>
      <c r="Y46" s="218"/>
      <c r="Z46" s="103" t="s">
        <v>51</v>
      </c>
      <c r="AA46" s="103"/>
      <c r="AB46" s="103" t="s">
        <v>52</v>
      </c>
      <c r="AC46" s="103"/>
      <c r="AD46" s="103" t="s">
        <v>53</v>
      </c>
      <c r="AE46" s="103"/>
      <c r="AF46" s="103" t="s">
        <v>54</v>
      </c>
      <c r="AG46" s="103"/>
      <c r="AH46" s="103" t="s">
        <v>55</v>
      </c>
      <c r="AI46" s="103"/>
      <c r="AJ46" s="103" t="s">
        <v>56</v>
      </c>
      <c r="AK46" s="103"/>
      <c r="AL46" s="103" t="s">
        <v>57</v>
      </c>
      <c r="AM46" s="103"/>
      <c r="AN46" s="103" t="s">
        <v>135</v>
      </c>
      <c r="AO46" s="103"/>
      <c r="AP46" s="103" t="s">
        <v>136</v>
      </c>
      <c r="AQ46" s="103"/>
      <c r="AR46" s="103" t="s">
        <v>137</v>
      </c>
      <c r="AS46" s="103"/>
      <c r="AT46" s="103" t="s">
        <v>138</v>
      </c>
    </row>
    <row r="47" spans="1:46" s="1" customFormat="1" ht="21.75" customHeight="1" thickBot="1" x14ac:dyDescent="0.3">
      <c r="A47" s="264"/>
      <c r="B47" s="98"/>
      <c r="C47" s="50"/>
      <c r="D47" s="215" t="str">
        <f>IF($D$14&gt;0,$D$14,"")</f>
        <v>TBA/MOB/STG</v>
      </c>
      <c r="E47" s="216"/>
      <c r="F47" s="215" t="str">
        <f>IF($F$14&gt;0,$F$14,"")</f>
        <v>TBA Kanalisation</v>
      </c>
      <c r="G47" s="216"/>
      <c r="H47" s="215" t="str">
        <f>IF($H$14&gt;0,$H$14,"")</f>
        <v>IWB-G/W/E</v>
      </c>
      <c r="I47" s="216"/>
      <c r="J47" s="215" t="str">
        <f>IF($J$14&gt;0,$J$14,"")</f>
        <v>BVB</v>
      </c>
      <c r="K47" s="216"/>
      <c r="L47" s="215" t="str">
        <f>IF($L$14&gt;0,$L$14,"")</f>
        <v/>
      </c>
      <c r="M47" s="216"/>
      <c r="N47" s="215" t="str">
        <f>IF($N$14&gt;0,$N$14,"")</f>
        <v/>
      </c>
      <c r="O47" s="216"/>
      <c r="P47" s="215" t="str">
        <f>IF($P$14&gt;0,$P$14,"")</f>
        <v/>
      </c>
      <c r="Q47" s="216"/>
      <c r="R47" s="215" t="str">
        <f>IF($R$14&gt;0,$R$14,"")</f>
        <v/>
      </c>
      <c r="S47" s="216"/>
      <c r="T47" s="215" t="str">
        <f>IF($T$14&gt;0,$T$14,"")</f>
        <v/>
      </c>
      <c r="U47" s="216"/>
      <c r="V47" s="215" t="str">
        <f>IF($V$14&gt;0,$V$14,"")</f>
        <v/>
      </c>
      <c r="W47" s="216"/>
      <c r="X47" s="215" t="str">
        <f>IF($X$14&gt;0,$X$14,"")</f>
        <v/>
      </c>
      <c r="Y47" s="216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42" hidden="1" customHeight="1" x14ac:dyDescent="0.25">
      <c r="A48" s="51" t="s">
        <v>77</v>
      </c>
      <c r="B48" s="106"/>
      <c r="C48" s="52"/>
      <c r="D48" s="11" t="s">
        <v>81</v>
      </c>
      <c r="E48" s="25" t="s">
        <v>34</v>
      </c>
      <c r="F48" s="11" t="s">
        <v>81</v>
      </c>
      <c r="G48" s="25" t="s">
        <v>34</v>
      </c>
      <c r="H48" s="11" t="s">
        <v>81</v>
      </c>
      <c r="I48" s="25" t="s">
        <v>34</v>
      </c>
      <c r="J48" s="11" t="s">
        <v>81</v>
      </c>
      <c r="K48" s="25" t="s">
        <v>34</v>
      </c>
      <c r="L48" s="11" t="s">
        <v>81</v>
      </c>
      <c r="M48" s="25" t="s">
        <v>34</v>
      </c>
      <c r="N48" s="11" t="s">
        <v>81</v>
      </c>
      <c r="O48" s="25" t="s">
        <v>34</v>
      </c>
      <c r="P48" s="11" t="s">
        <v>81</v>
      </c>
      <c r="Q48" s="25" t="s">
        <v>34</v>
      </c>
      <c r="R48" s="11" t="s">
        <v>81</v>
      </c>
      <c r="S48" s="25" t="s">
        <v>34</v>
      </c>
      <c r="T48" s="11" t="s">
        <v>81</v>
      </c>
      <c r="U48" s="25" t="s">
        <v>34</v>
      </c>
      <c r="V48" s="11" t="s">
        <v>81</v>
      </c>
      <c r="W48" s="25" t="s">
        <v>34</v>
      </c>
      <c r="X48" s="11" t="s">
        <v>81</v>
      </c>
      <c r="Y48" s="25" t="s">
        <v>34</v>
      </c>
      <c r="AT48" s="141"/>
    </row>
    <row r="49" spans="1:46" ht="24.9" hidden="1" customHeight="1" x14ac:dyDescent="0.25">
      <c r="A49" s="252" t="s">
        <v>106</v>
      </c>
      <c r="B49" s="253"/>
      <c r="C49" s="254"/>
      <c r="D49" s="61"/>
      <c r="E49" s="12">
        <f>IF(D49&gt;0,D49*$E43*$E42,0)</f>
        <v>0</v>
      </c>
      <c r="F49" s="61"/>
      <c r="G49" s="12">
        <f>IF(F49&gt;0,F49*$E43*$E42,0)</f>
        <v>0</v>
      </c>
      <c r="H49" s="61"/>
      <c r="I49" s="12">
        <f>IF(H49&gt;0,H49*$E43*$E42,0)</f>
        <v>0</v>
      </c>
      <c r="J49" s="61"/>
      <c r="K49" s="12">
        <f>IF(J49&gt;0,J49*$E43*$E42,0)</f>
        <v>0</v>
      </c>
      <c r="L49" s="61"/>
      <c r="M49" s="12">
        <f>IF(L49&gt;0,L49*$E43*$E42,0)</f>
        <v>0</v>
      </c>
      <c r="N49" s="61"/>
      <c r="O49" s="12">
        <f>IF(N49&gt;0,N49*$E43*$E42,0)</f>
        <v>0</v>
      </c>
      <c r="P49" s="61"/>
      <c r="Q49" s="12">
        <f>IF(P49&gt;0,P49*$E43*$E42,0)</f>
        <v>0</v>
      </c>
      <c r="R49" s="61"/>
      <c r="S49" s="12">
        <f>IF(R49&gt;0,R49*$E43*$E42,0)</f>
        <v>0</v>
      </c>
      <c r="T49" s="61"/>
      <c r="U49" s="12">
        <f>IF(T49&gt;0,T49*$E43*$E42,0)</f>
        <v>0</v>
      </c>
      <c r="V49" s="61"/>
      <c r="W49" s="12">
        <f>IF(V49&gt;0,V49*$E43*$E42,0)</f>
        <v>0</v>
      </c>
      <c r="X49" s="61"/>
      <c r="Y49" s="12">
        <f>IF(X49&gt;0,X49*$E43*$E42,0)</f>
        <v>0</v>
      </c>
      <c r="AT49" s="141"/>
    </row>
    <row r="50" spans="1:46" s="1" customFormat="1" ht="24.9" hidden="1" customHeight="1" thickBot="1" x14ac:dyDescent="0.3">
      <c r="A50" s="35" t="s">
        <v>11</v>
      </c>
      <c r="B50" s="101"/>
      <c r="C50" s="139">
        <f>SUM(D50:Y50)</f>
        <v>0</v>
      </c>
      <c r="D50" s="8"/>
      <c r="E50" s="14">
        <f>SUM(E49:E49)</f>
        <v>0</v>
      </c>
      <c r="F50" s="8"/>
      <c r="G50" s="14">
        <f>SUM(G49:G49)</f>
        <v>0</v>
      </c>
      <c r="H50" s="8"/>
      <c r="I50" s="14">
        <f>SUM(I49:I49)</f>
        <v>0</v>
      </c>
      <c r="J50" s="8"/>
      <c r="K50" s="14">
        <f>SUM(K49:K49)</f>
        <v>0</v>
      </c>
      <c r="L50" s="8"/>
      <c r="M50" s="14">
        <f>SUM(M49:M49)</f>
        <v>0</v>
      </c>
      <c r="N50" s="8"/>
      <c r="O50" s="14">
        <f>SUM(O49:O49)</f>
        <v>0</v>
      </c>
      <c r="P50" s="8"/>
      <c r="Q50" s="14">
        <f>SUM(Q49:Q49)</f>
        <v>0</v>
      </c>
      <c r="R50" s="8"/>
      <c r="S50" s="14">
        <f>SUM(S49:S49)</f>
        <v>0</v>
      </c>
      <c r="T50" s="8"/>
      <c r="U50" s="14">
        <f>SUM(U49:U49)</f>
        <v>0</v>
      </c>
      <c r="V50" s="8"/>
      <c r="W50" s="14">
        <f>SUM(W49:W49)</f>
        <v>0</v>
      </c>
      <c r="X50" s="8"/>
      <c r="Y50" s="14">
        <f>SUM(Y49:Y49)</f>
        <v>0</v>
      </c>
      <c r="Z50" s="121">
        <f>E50</f>
        <v>0</v>
      </c>
      <c r="AA50" s="9"/>
      <c r="AB50" s="121">
        <f>G50</f>
        <v>0</v>
      </c>
      <c r="AC50" s="9"/>
      <c r="AD50" s="121">
        <f>I50</f>
        <v>0</v>
      </c>
      <c r="AE50" s="9"/>
      <c r="AF50" s="121">
        <f>K50</f>
        <v>0</v>
      </c>
      <c r="AG50" s="9"/>
      <c r="AH50" s="121">
        <f>M50</f>
        <v>0</v>
      </c>
      <c r="AI50" s="9"/>
      <c r="AJ50" s="121">
        <f>O50</f>
        <v>0</v>
      </c>
      <c r="AK50" s="9"/>
      <c r="AL50" s="121">
        <f>Q50</f>
        <v>0</v>
      </c>
      <c r="AM50" s="9"/>
      <c r="AN50" s="121">
        <f>S50</f>
        <v>0</v>
      </c>
      <c r="AO50" s="9"/>
      <c r="AP50" s="121">
        <f>U50</f>
        <v>0</v>
      </c>
      <c r="AQ50" s="9"/>
      <c r="AR50" s="121">
        <f>W50</f>
        <v>0</v>
      </c>
      <c r="AS50" s="9"/>
      <c r="AT50" s="121">
        <f>Y50</f>
        <v>0</v>
      </c>
    </row>
    <row r="51" spans="1:46" ht="42" customHeight="1" x14ac:dyDescent="0.25">
      <c r="A51" s="246" t="s">
        <v>78</v>
      </c>
      <c r="B51" s="247"/>
      <c r="C51" s="248"/>
      <c r="D51" s="26" t="s">
        <v>82</v>
      </c>
      <c r="E51" s="25" t="s">
        <v>34</v>
      </c>
      <c r="F51" s="26" t="s">
        <v>82</v>
      </c>
      <c r="G51" s="25" t="s">
        <v>34</v>
      </c>
      <c r="H51" s="26" t="s">
        <v>82</v>
      </c>
      <c r="I51" s="25" t="s">
        <v>34</v>
      </c>
      <c r="J51" s="26" t="s">
        <v>82</v>
      </c>
      <c r="K51" s="25" t="s">
        <v>34</v>
      </c>
      <c r="L51" s="26" t="s">
        <v>82</v>
      </c>
      <c r="M51" s="25" t="s">
        <v>34</v>
      </c>
      <c r="N51" s="26" t="s">
        <v>82</v>
      </c>
      <c r="O51" s="25" t="s">
        <v>34</v>
      </c>
      <c r="P51" s="26" t="s">
        <v>82</v>
      </c>
      <c r="Q51" s="25" t="s">
        <v>34</v>
      </c>
      <c r="R51" s="26" t="s">
        <v>82</v>
      </c>
      <c r="S51" s="25" t="s">
        <v>34</v>
      </c>
      <c r="T51" s="26" t="s">
        <v>82</v>
      </c>
      <c r="U51" s="25" t="s">
        <v>34</v>
      </c>
      <c r="V51" s="26" t="s">
        <v>82</v>
      </c>
      <c r="W51" s="25" t="s">
        <v>34</v>
      </c>
      <c r="X51" s="26" t="s">
        <v>82</v>
      </c>
      <c r="Y51" s="25" t="s">
        <v>34</v>
      </c>
      <c r="AT51" s="141"/>
    </row>
    <row r="52" spans="1:46" ht="24.9" customHeight="1" x14ac:dyDescent="0.25">
      <c r="A52" s="252" t="s">
        <v>106</v>
      </c>
      <c r="B52" s="253"/>
      <c r="C52" s="254"/>
      <c r="D52" s="82">
        <v>300</v>
      </c>
      <c r="E52" s="54">
        <f>IF(D52&gt;0,D52*$E$42*$E$43,0)</f>
        <v>0</v>
      </c>
      <c r="F52" s="82">
        <v>0</v>
      </c>
      <c r="G52" s="54">
        <f>IF(F52&gt;0,F52*$E$42*$E$43,0)</f>
        <v>0</v>
      </c>
      <c r="H52" s="82">
        <v>80</v>
      </c>
      <c r="I52" s="54">
        <f>IF(H52&gt;0,H52*$E$42*$E$43,0)</f>
        <v>0</v>
      </c>
      <c r="J52" s="82">
        <v>80</v>
      </c>
      <c r="K52" s="54">
        <f>IF(J52&gt;0,J52*$E$42*$E$43,0)</f>
        <v>0</v>
      </c>
      <c r="L52" s="82"/>
      <c r="M52" s="54">
        <f>IF(L52&gt;0,L52*$E$42*$E$43,0)</f>
        <v>0</v>
      </c>
      <c r="N52" s="82"/>
      <c r="O52" s="54">
        <f>IF(N52&gt;0,N52*$E$42*$E$43,0)</f>
        <v>0</v>
      </c>
      <c r="P52" s="82"/>
      <c r="Q52" s="54">
        <f>IF(P52&gt;0,P52*$E$42*$E$43,0)</f>
        <v>0</v>
      </c>
      <c r="R52" s="82"/>
      <c r="S52" s="54">
        <f>IF(R52&gt;0,R52*$E$42*$E$43,0)</f>
        <v>0</v>
      </c>
      <c r="T52" s="82"/>
      <c r="U52" s="54">
        <f>IF(T52&gt;0,T52*$E$42*$E$43,0)</f>
        <v>0</v>
      </c>
      <c r="V52" s="82"/>
      <c r="W52" s="54">
        <f>IF(V52&gt;0,V52*$E$42*$E$43,0)</f>
        <v>0</v>
      </c>
      <c r="X52" s="82"/>
      <c r="Y52" s="54">
        <f>IF(X52&gt;0,X52*$E$42*$E$43,0)</f>
        <v>0</v>
      </c>
      <c r="AT52" s="141"/>
    </row>
    <row r="53" spans="1:46" ht="24.9" customHeight="1" x14ac:dyDescent="0.25">
      <c r="A53" s="258" t="s">
        <v>192</v>
      </c>
      <c r="B53" s="259"/>
      <c r="C53" s="260"/>
      <c r="D53" s="83">
        <v>150</v>
      </c>
      <c r="E53" s="54">
        <f>IF(D53&gt;0,D53*$E$42*$E$43,0)</f>
        <v>0</v>
      </c>
      <c r="F53" s="83">
        <v>0</v>
      </c>
      <c r="G53" s="54">
        <f>IF(F53&gt;0,F53*$E$42*$E$43,0)</f>
        <v>0</v>
      </c>
      <c r="H53" s="83">
        <v>0</v>
      </c>
      <c r="I53" s="54">
        <f>IF(H53&gt;0,H53*$E$42*$E$43,0)</f>
        <v>0</v>
      </c>
      <c r="J53" s="83">
        <v>0</v>
      </c>
      <c r="K53" s="54">
        <f>IF(J53&gt;0,J53*$E$42*$E$43,0)</f>
        <v>0</v>
      </c>
      <c r="L53" s="83"/>
      <c r="M53" s="54">
        <f>IF(L53&gt;0,L53*$E$42*$E$43,0)</f>
        <v>0</v>
      </c>
      <c r="N53" s="83"/>
      <c r="O53" s="54">
        <f>IF(N53&gt;0,N53*$E$42*$E$43,0)</f>
        <v>0</v>
      </c>
      <c r="P53" s="83"/>
      <c r="Q53" s="54">
        <f>IF(P53&gt;0,P53*$E$42*$E$43,0)</f>
        <v>0</v>
      </c>
      <c r="R53" s="83"/>
      <c r="S53" s="54">
        <f>IF(R53&gt;0,R53*$E$42*$E$43,0)</f>
        <v>0</v>
      </c>
      <c r="T53" s="83"/>
      <c r="U53" s="54">
        <f>IF(T53&gt;0,T53*$E$42*$E$43,0)</f>
        <v>0</v>
      </c>
      <c r="V53" s="83"/>
      <c r="W53" s="54">
        <f>IF(V53&gt;0,V53*$E$42*$E$43,0)</f>
        <v>0</v>
      </c>
      <c r="X53" s="83"/>
      <c r="Y53" s="54">
        <f>IF(X53&gt;0,X53*$E$42*$E$43,0)</f>
        <v>0</v>
      </c>
      <c r="AT53" s="141"/>
    </row>
    <row r="54" spans="1:46" s="1" customFormat="1" ht="24.9" customHeight="1" thickBot="1" x14ac:dyDescent="0.3">
      <c r="A54" s="8" t="s">
        <v>79</v>
      </c>
      <c r="B54" s="138"/>
      <c r="C54" s="139">
        <f>SUM(D54:Y54)</f>
        <v>0</v>
      </c>
      <c r="D54" s="8"/>
      <c r="E54" s="14">
        <f>SUM(E52:E53)</f>
        <v>0</v>
      </c>
      <c r="F54" s="8"/>
      <c r="G54" s="14">
        <f>SUM(G52:G53)</f>
        <v>0</v>
      </c>
      <c r="H54" s="8"/>
      <c r="I54" s="14">
        <f>SUM(I52:I53)</f>
        <v>0</v>
      </c>
      <c r="J54" s="8"/>
      <c r="K54" s="14">
        <f>SUM(K52:K53)</f>
        <v>0</v>
      </c>
      <c r="L54" s="8"/>
      <c r="M54" s="14">
        <f>SUM(M52:M53)</f>
        <v>0</v>
      </c>
      <c r="N54" s="8"/>
      <c r="O54" s="14">
        <f>SUM(O52:O53)</f>
        <v>0</v>
      </c>
      <c r="P54" s="8"/>
      <c r="Q54" s="14">
        <f>SUM(Q52:Q53)</f>
        <v>0</v>
      </c>
      <c r="R54" s="8"/>
      <c r="S54" s="14">
        <f>SUM(S52:S53)</f>
        <v>0</v>
      </c>
      <c r="T54" s="8"/>
      <c r="U54" s="14">
        <f>SUM(U52:U53)</f>
        <v>0</v>
      </c>
      <c r="V54" s="8"/>
      <c r="W54" s="14">
        <f>SUM(W52:W53)</f>
        <v>0</v>
      </c>
      <c r="X54" s="8"/>
      <c r="Y54" s="14">
        <f>SUM(Y52:Y53)</f>
        <v>0</v>
      </c>
      <c r="Z54" s="121">
        <f>E54</f>
        <v>0</v>
      </c>
      <c r="AA54" s="9"/>
      <c r="AB54" s="121">
        <f>G54</f>
        <v>0</v>
      </c>
      <c r="AC54" s="9"/>
      <c r="AD54" s="121">
        <f>I54</f>
        <v>0</v>
      </c>
      <c r="AE54" s="9"/>
      <c r="AF54" s="121">
        <f>K54</f>
        <v>0</v>
      </c>
      <c r="AG54" s="9"/>
      <c r="AH54" s="121">
        <f>M54</f>
        <v>0</v>
      </c>
      <c r="AI54" s="9"/>
      <c r="AJ54" s="121">
        <f>O54</f>
        <v>0</v>
      </c>
      <c r="AK54" s="9"/>
      <c r="AL54" s="121">
        <f>Q54</f>
        <v>0</v>
      </c>
      <c r="AM54" s="9"/>
      <c r="AN54" s="121">
        <f>S54</f>
        <v>0</v>
      </c>
      <c r="AO54" s="9"/>
      <c r="AP54" s="121">
        <f>U54</f>
        <v>0</v>
      </c>
      <c r="AQ54" s="9"/>
      <c r="AR54" s="121">
        <f>W54</f>
        <v>0</v>
      </c>
      <c r="AS54" s="9"/>
      <c r="AT54" s="121">
        <f>Y54</f>
        <v>0</v>
      </c>
    </row>
    <row r="55" spans="1:46" s="1" customFormat="1" ht="42" customHeight="1" thickBot="1" x14ac:dyDescent="0.3">
      <c r="A55" s="15" t="s">
        <v>28</v>
      </c>
      <c r="B55" s="107"/>
      <c r="C55" s="140">
        <f>SUM(D55:Y55)</f>
        <v>0</v>
      </c>
      <c r="D55" s="116"/>
      <c r="E55" s="120">
        <f>Z55</f>
        <v>0</v>
      </c>
      <c r="F55" s="116"/>
      <c r="G55" s="120">
        <f>AB55</f>
        <v>0</v>
      </c>
      <c r="H55" s="116"/>
      <c r="I55" s="120">
        <f>AD55</f>
        <v>0</v>
      </c>
      <c r="J55" s="116"/>
      <c r="K55" s="120">
        <f>AF55</f>
        <v>0</v>
      </c>
      <c r="L55" s="116"/>
      <c r="M55" s="120">
        <f>AH55</f>
        <v>0</v>
      </c>
      <c r="N55" s="116"/>
      <c r="O55" s="120">
        <f>AJ55</f>
        <v>0</v>
      </c>
      <c r="P55" s="116"/>
      <c r="Q55" s="120">
        <f>AL55</f>
        <v>0</v>
      </c>
      <c r="R55" s="116"/>
      <c r="S55" s="120">
        <f>AN55</f>
        <v>0</v>
      </c>
      <c r="T55" s="116"/>
      <c r="U55" s="120">
        <f>AP55</f>
        <v>0</v>
      </c>
      <c r="V55" s="116"/>
      <c r="W55" s="120">
        <f>AR55</f>
        <v>0</v>
      </c>
      <c r="X55" s="15"/>
      <c r="Y55" s="16">
        <f>AT55</f>
        <v>0</v>
      </c>
      <c r="Z55" s="121">
        <f>SUM(Z48:Z54)</f>
        <v>0</v>
      </c>
      <c r="AA55" s="9"/>
      <c r="AB55" s="121">
        <f>SUM(AB48:AB54)</f>
        <v>0</v>
      </c>
      <c r="AC55" s="9"/>
      <c r="AD55" s="121">
        <f>SUM(AD48:AD54)</f>
        <v>0</v>
      </c>
      <c r="AE55" s="9"/>
      <c r="AF55" s="121">
        <f>SUM(AF48:AF54)</f>
        <v>0</v>
      </c>
      <c r="AG55" s="9"/>
      <c r="AH55" s="121">
        <f>SUM(AH48:AH54)</f>
        <v>0</v>
      </c>
      <c r="AI55" s="9"/>
      <c r="AJ55" s="121">
        <f>SUM(AJ48:AJ54)</f>
        <v>0</v>
      </c>
      <c r="AK55" s="9"/>
      <c r="AL55" s="121">
        <f>SUM(AL48:AL54)</f>
        <v>0</v>
      </c>
      <c r="AM55" s="9"/>
      <c r="AN55" s="121">
        <f>SUM(AN48:AN54)</f>
        <v>0</v>
      </c>
      <c r="AO55" s="9"/>
      <c r="AP55" s="121">
        <f>SUM(AP48:AP54)</f>
        <v>0</v>
      </c>
      <c r="AQ55" s="9"/>
      <c r="AR55" s="121">
        <f>SUM(AR48:AR54)</f>
        <v>0</v>
      </c>
      <c r="AS55" s="9"/>
      <c r="AT55" s="121">
        <f>SUM(AT48:AT54)</f>
        <v>0</v>
      </c>
    </row>
    <row r="56" spans="1:46" ht="42" customHeight="1" thickBot="1" x14ac:dyDescent="0.3">
      <c r="A56" s="36" t="s">
        <v>32</v>
      </c>
      <c r="B56" s="108"/>
      <c r="C56" s="53"/>
      <c r="D56" s="210">
        <f>SUM(D55:Y55)</f>
        <v>0</v>
      </c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</row>
    <row r="58" spans="1:46" ht="24.6" hidden="1" x14ac:dyDescent="0.25">
      <c r="A58" s="4" t="s">
        <v>2</v>
      </c>
      <c r="B58" s="4"/>
      <c r="C58" s="4"/>
    </row>
    <row r="59" spans="1:46" hidden="1" x14ac:dyDescent="0.25"/>
    <row r="60" spans="1:46" ht="21" hidden="1" x14ac:dyDescent="0.25">
      <c r="A60" s="88" t="s">
        <v>13</v>
      </c>
      <c r="B60" s="88"/>
    </row>
    <row r="61" spans="1:46" ht="17.399999999999999" hidden="1" x14ac:dyDescent="0.25">
      <c r="A61" s="89" t="s">
        <v>97</v>
      </c>
      <c r="B61" s="89"/>
      <c r="C61" s="5"/>
      <c r="D61" s="1"/>
      <c r="G61" s="60"/>
    </row>
    <row r="62" spans="1:46" ht="12.75" hidden="1" customHeight="1" x14ac:dyDescent="0.3">
      <c r="A62" s="33"/>
      <c r="B62" s="33"/>
      <c r="C62" s="33"/>
      <c r="D62" s="1"/>
      <c r="G62" s="60"/>
      <c r="H62" s="87"/>
    </row>
    <row r="63" spans="1:46" ht="13.5" hidden="1" customHeight="1" x14ac:dyDescent="0.3">
      <c r="A63" s="33"/>
      <c r="B63" s="33"/>
      <c r="C63" s="60" t="s">
        <v>114</v>
      </c>
      <c r="D63" s="282" t="str">
        <f>IF('Grundlagen Honorarermittlung'!C59="","",'Grundlagen Honorarermittlung'!C59)</f>
        <v/>
      </c>
      <c r="E63" s="282"/>
      <c r="G63" s="60"/>
      <c r="H63" s="87"/>
    </row>
    <row r="64" spans="1:46" ht="12" hidden="1" customHeight="1" x14ac:dyDescent="0.25">
      <c r="A64" s="1"/>
      <c r="B64" s="1"/>
      <c r="C64" s="1"/>
    </row>
    <row r="65" spans="1:46" ht="15.6" hidden="1" x14ac:dyDescent="0.25">
      <c r="A65" s="2" t="s">
        <v>98</v>
      </c>
      <c r="C65" s="86" t="s">
        <v>99</v>
      </c>
      <c r="D65" s="85" t="s">
        <v>113</v>
      </c>
      <c r="E65" s="183" t="str">
        <f>IF('Grundlagen Honorarermittlung'!F48&lt;&gt;"Total &lt;&gt; 100%",'Grundlagen Honorarermittlung'!F48,"0")</f>
        <v>0</v>
      </c>
    </row>
    <row r="66" spans="1:46" ht="15.6" hidden="1" x14ac:dyDescent="0.25">
      <c r="A66" s="2" t="s">
        <v>40</v>
      </c>
      <c r="C66" s="86" t="s">
        <v>100</v>
      </c>
      <c r="D66" s="85" t="s">
        <v>27</v>
      </c>
      <c r="E66" s="184"/>
    </row>
    <row r="67" spans="1:46" ht="15.6" hidden="1" x14ac:dyDescent="0.25">
      <c r="A67" s="177" t="s">
        <v>162</v>
      </c>
      <c r="C67" s="179" t="s">
        <v>161</v>
      </c>
      <c r="D67" s="178" t="s">
        <v>113</v>
      </c>
      <c r="E67" s="183">
        <f>E66*E65</f>
        <v>0</v>
      </c>
    </row>
    <row r="68" spans="1:46" ht="13.8" hidden="1" thickBot="1" x14ac:dyDescent="0.3"/>
    <row r="69" spans="1:46" s="3" customFormat="1" ht="21.75" hidden="1" customHeight="1" x14ac:dyDescent="0.25">
      <c r="A69" s="263" t="s">
        <v>21</v>
      </c>
      <c r="B69" s="97"/>
      <c r="C69" s="43"/>
      <c r="D69" s="279" t="str">
        <f>$D$13</f>
        <v>Bauherr 1</v>
      </c>
      <c r="E69" s="280"/>
      <c r="F69" s="279" t="str">
        <f>$F$13</f>
        <v>Bauherr 2</v>
      </c>
      <c r="G69" s="280"/>
      <c r="H69" s="279" t="str">
        <f>$H$13</f>
        <v>Bauherr 3</v>
      </c>
      <c r="I69" s="280"/>
      <c r="J69" s="217" t="str">
        <f>$J$13</f>
        <v>Bauherr 4</v>
      </c>
      <c r="K69" s="218"/>
      <c r="L69" s="217" t="str">
        <f>$L$13</f>
        <v>Bauherr 5</v>
      </c>
      <c r="M69" s="218"/>
      <c r="N69" s="217" t="str">
        <f>$N$13</f>
        <v>Bauherr 6</v>
      </c>
      <c r="O69" s="218"/>
      <c r="P69" s="217" t="str">
        <f>$P$13</f>
        <v>Bauherr 7</v>
      </c>
      <c r="Q69" s="218"/>
      <c r="R69" s="217" t="str">
        <f>$R$13</f>
        <v>Bauherr 8</v>
      </c>
      <c r="S69" s="218"/>
      <c r="T69" s="217" t="str">
        <f>$T$13</f>
        <v>Bauherr 9</v>
      </c>
      <c r="U69" s="218"/>
      <c r="V69" s="217" t="str">
        <f>$V$13</f>
        <v>Bauherr 10</v>
      </c>
      <c r="W69" s="218"/>
      <c r="X69" s="217" t="str">
        <f>$X$13</f>
        <v>Bauherr 11</v>
      </c>
      <c r="Y69" s="218"/>
      <c r="Z69" s="103" t="s">
        <v>51</v>
      </c>
      <c r="AA69" s="103"/>
      <c r="AB69" s="103" t="s">
        <v>52</v>
      </c>
      <c r="AC69" s="103"/>
      <c r="AD69" s="103" t="s">
        <v>53</v>
      </c>
      <c r="AE69" s="103"/>
      <c r="AF69" s="103" t="s">
        <v>54</v>
      </c>
      <c r="AG69" s="103"/>
      <c r="AH69" s="103" t="s">
        <v>55</v>
      </c>
      <c r="AI69" s="103"/>
      <c r="AJ69" s="103" t="s">
        <v>56</v>
      </c>
      <c r="AK69" s="103"/>
      <c r="AL69" s="103" t="s">
        <v>57</v>
      </c>
      <c r="AM69" s="103"/>
      <c r="AN69" s="103" t="s">
        <v>135</v>
      </c>
      <c r="AO69" s="103"/>
      <c r="AP69" s="103" t="s">
        <v>136</v>
      </c>
      <c r="AQ69" s="103"/>
      <c r="AR69" s="103" t="s">
        <v>137</v>
      </c>
      <c r="AS69" s="103"/>
      <c r="AT69" s="103" t="s">
        <v>138</v>
      </c>
    </row>
    <row r="70" spans="1:46" s="1" customFormat="1" ht="21.75" hidden="1" customHeight="1" thickBot="1" x14ac:dyDescent="0.3">
      <c r="A70" s="264"/>
      <c r="B70" s="98"/>
      <c r="C70" s="50"/>
      <c r="D70" s="239" t="str">
        <f>IF($D$14&gt;0,$D$14,"")</f>
        <v>TBA/MOB/STG</v>
      </c>
      <c r="E70" s="240"/>
      <c r="F70" s="239" t="str">
        <f>IF($F$14&gt;0,$F$14,"")</f>
        <v>TBA Kanalisation</v>
      </c>
      <c r="G70" s="240"/>
      <c r="H70" s="239" t="str">
        <f>IF($H$14&gt;0,$H$14,"")</f>
        <v>IWB-G/W/E</v>
      </c>
      <c r="I70" s="240"/>
      <c r="J70" s="215" t="str">
        <f>IF($J$14&gt;0,$J$14,"")</f>
        <v>BVB</v>
      </c>
      <c r="K70" s="216"/>
      <c r="L70" s="215" t="str">
        <f>IF($L$14&gt;0,$L$14,"")</f>
        <v/>
      </c>
      <c r="M70" s="216"/>
      <c r="N70" s="215" t="str">
        <f>IF($N$14&gt;0,$N$14,"")</f>
        <v/>
      </c>
      <c r="O70" s="216"/>
      <c r="P70" s="215" t="str">
        <f>IF($P$14&gt;0,$P$14,"")</f>
        <v/>
      </c>
      <c r="Q70" s="216"/>
      <c r="R70" s="215" t="str">
        <f>IF($R$14&gt;0,$R$14,"")</f>
        <v/>
      </c>
      <c r="S70" s="216"/>
      <c r="T70" s="215" t="str">
        <f>IF($T$14&gt;0,$T$14,"")</f>
        <v/>
      </c>
      <c r="U70" s="216"/>
      <c r="V70" s="215" t="str">
        <f>IF($V$14&gt;0,$V$14,"")</f>
        <v/>
      </c>
      <c r="W70" s="216"/>
      <c r="X70" s="215" t="str">
        <f>IF($X$14&gt;0,$X$14,"")</f>
        <v/>
      </c>
      <c r="Y70" s="216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1:46" ht="42" hidden="1" customHeight="1" x14ac:dyDescent="0.25">
      <c r="A71" s="51" t="s">
        <v>77</v>
      </c>
      <c r="B71" s="106"/>
      <c r="C71" s="52"/>
      <c r="D71" s="11" t="s">
        <v>81</v>
      </c>
      <c r="E71" s="25" t="s">
        <v>34</v>
      </c>
      <c r="F71" s="11" t="s">
        <v>81</v>
      </c>
      <c r="G71" s="25" t="s">
        <v>34</v>
      </c>
      <c r="H71" s="11" t="s">
        <v>81</v>
      </c>
      <c r="I71" s="25" t="s">
        <v>34</v>
      </c>
      <c r="J71" s="11" t="s">
        <v>81</v>
      </c>
      <c r="K71" s="25" t="s">
        <v>34</v>
      </c>
      <c r="L71" s="11" t="s">
        <v>81</v>
      </c>
      <c r="M71" s="25" t="s">
        <v>34</v>
      </c>
      <c r="N71" s="11" t="s">
        <v>81</v>
      </c>
      <c r="O71" s="25" t="s">
        <v>34</v>
      </c>
      <c r="P71" s="11" t="s">
        <v>81</v>
      </c>
      <c r="Q71" s="25" t="s">
        <v>34</v>
      </c>
      <c r="R71" s="11" t="s">
        <v>81</v>
      </c>
      <c r="S71" s="25" t="s">
        <v>34</v>
      </c>
      <c r="T71" s="11" t="s">
        <v>81</v>
      </c>
      <c r="U71" s="25" t="s">
        <v>34</v>
      </c>
      <c r="V71" s="11" t="s">
        <v>81</v>
      </c>
      <c r="W71" s="25" t="s">
        <v>34</v>
      </c>
      <c r="X71" s="11" t="s">
        <v>81</v>
      </c>
      <c r="Y71" s="25" t="s">
        <v>34</v>
      </c>
      <c r="AT71" s="141"/>
    </row>
    <row r="72" spans="1:46" ht="24.9" hidden="1" customHeight="1" x14ac:dyDescent="0.25">
      <c r="A72" s="252" t="s">
        <v>106</v>
      </c>
      <c r="B72" s="253"/>
      <c r="C72" s="254"/>
      <c r="D72" s="61"/>
      <c r="E72" s="12">
        <f>IF(D72&gt;0,D72*$E66*$E65,0)</f>
        <v>0</v>
      </c>
      <c r="F72" s="61"/>
      <c r="G72" s="12">
        <f>IF(F72&gt;0,F72*$E66*$E65,0)</f>
        <v>0</v>
      </c>
      <c r="H72" s="61"/>
      <c r="I72" s="12">
        <f>IF(H72&gt;0,H72*$E66*$E65,0)</f>
        <v>0</v>
      </c>
      <c r="J72" s="61"/>
      <c r="K72" s="12">
        <f>IF(J72&gt;0,J72*$E66*$E65,0)</f>
        <v>0</v>
      </c>
      <c r="L72" s="61"/>
      <c r="M72" s="12">
        <f>IF(L72&gt;0,L72*$E66*$E65,0)</f>
        <v>0</v>
      </c>
      <c r="N72" s="61"/>
      <c r="O72" s="12">
        <f>IF(N72&gt;0,N72*$E66*$E65,0)</f>
        <v>0</v>
      </c>
      <c r="P72" s="61"/>
      <c r="Q72" s="12">
        <f>IF(P72&gt;0,P72*$E66*$E65,0)</f>
        <v>0</v>
      </c>
      <c r="R72" s="61"/>
      <c r="S72" s="12">
        <f>IF(R72&gt;0,R72*$E66*$E65,0)</f>
        <v>0</v>
      </c>
      <c r="T72" s="61"/>
      <c r="U72" s="12">
        <f>IF(T72&gt;0,T72*$E66*$E65,0)</f>
        <v>0</v>
      </c>
      <c r="V72" s="61"/>
      <c r="W72" s="12">
        <f>IF(V72&gt;0,V72*$E66*$E65,0)</f>
        <v>0</v>
      </c>
      <c r="X72" s="61"/>
      <c r="Y72" s="12">
        <f>IF(X72&gt;0,X72*$E66*$E65,0)</f>
        <v>0</v>
      </c>
      <c r="AT72" s="141"/>
    </row>
    <row r="73" spans="1:46" s="1" customFormat="1" ht="24.9" hidden="1" customHeight="1" thickBot="1" x14ac:dyDescent="0.3">
      <c r="A73" s="35" t="s">
        <v>11</v>
      </c>
      <c r="B73" s="101"/>
      <c r="C73" s="139">
        <f>SUM(D73:Y73)</f>
        <v>0</v>
      </c>
      <c r="D73" s="8"/>
      <c r="E73" s="14">
        <f>SUM(E72:E72)</f>
        <v>0</v>
      </c>
      <c r="F73" s="8"/>
      <c r="G73" s="14">
        <f>SUM(G72:G72)</f>
        <v>0</v>
      </c>
      <c r="H73" s="8"/>
      <c r="I73" s="14">
        <f>SUM(I72:I72)</f>
        <v>0</v>
      </c>
      <c r="J73" s="8"/>
      <c r="K73" s="14">
        <f>SUM(K72:K72)</f>
        <v>0</v>
      </c>
      <c r="L73" s="8"/>
      <c r="M73" s="14">
        <f>SUM(M72:M72)</f>
        <v>0</v>
      </c>
      <c r="N73" s="8"/>
      <c r="O73" s="14">
        <f>SUM(O72:O72)</f>
        <v>0</v>
      </c>
      <c r="P73" s="8"/>
      <c r="Q73" s="14">
        <f>SUM(Q72:Q72)</f>
        <v>0</v>
      </c>
      <c r="R73" s="8"/>
      <c r="S73" s="14">
        <f>SUM(S72:S72)</f>
        <v>0</v>
      </c>
      <c r="T73" s="8"/>
      <c r="U73" s="14">
        <f>SUM(U72:U72)</f>
        <v>0</v>
      </c>
      <c r="V73" s="8"/>
      <c r="W73" s="14">
        <f>SUM(W72:W72)</f>
        <v>0</v>
      </c>
      <c r="X73" s="8"/>
      <c r="Y73" s="14">
        <f>SUM(Y72:Y72)</f>
        <v>0</v>
      </c>
      <c r="Z73" s="121">
        <f>E73</f>
        <v>0</v>
      </c>
      <c r="AA73" s="9"/>
      <c r="AB73" s="121">
        <f>G73</f>
        <v>0</v>
      </c>
      <c r="AC73" s="9"/>
      <c r="AD73" s="121">
        <f>I73</f>
        <v>0</v>
      </c>
      <c r="AE73" s="9"/>
      <c r="AF73" s="121">
        <f>K73</f>
        <v>0</v>
      </c>
      <c r="AG73" s="9"/>
      <c r="AH73" s="121">
        <f>M73</f>
        <v>0</v>
      </c>
      <c r="AI73" s="9"/>
      <c r="AJ73" s="121">
        <f>O73</f>
        <v>0</v>
      </c>
      <c r="AK73" s="9"/>
      <c r="AL73" s="121">
        <f>Q73</f>
        <v>0</v>
      </c>
      <c r="AM73" s="9"/>
      <c r="AN73" s="121">
        <f>S73</f>
        <v>0</v>
      </c>
      <c r="AO73" s="9"/>
      <c r="AP73" s="121">
        <f>U73</f>
        <v>0</v>
      </c>
      <c r="AQ73" s="9"/>
      <c r="AR73" s="121">
        <f>W73</f>
        <v>0</v>
      </c>
      <c r="AS73" s="9"/>
      <c r="AT73" s="121">
        <f>Y73</f>
        <v>0</v>
      </c>
    </row>
    <row r="74" spans="1:46" ht="42" hidden="1" customHeight="1" x14ac:dyDescent="0.25">
      <c r="A74" s="246" t="s">
        <v>78</v>
      </c>
      <c r="B74" s="247"/>
      <c r="C74" s="248"/>
      <c r="D74" s="26" t="s">
        <v>82</v>
      </c>
      <c r="E74" s="25" t="s">
        <v>34</v>
      </c>
      <c r="F74" s="26" t="s">
        <v>82</v>
      </c>
      <c r="G74" s="25" t="s">
        <v>34</v>
      </c>
      <c r="H74" s="26" t="s">
        <v>82</v>
      </c>
      <c r="I74" s="25" t="s">
        <v>34</v>
      </c>
      <c r="J74" s="26" t="s">
        <v>82</v>
      </c>
      <c r="K74" s="25" t="s">
        <v>34</v>
      </c>
      <c r="L74" s="26" t="s">
        <v>82</v>
      </c>
      <c r="M74" s="25" t="s">
        <v>34</v>
      </c>
      <c r="N74" s="26" t="s">
        <v>82</v>
      </c>
      <c r="O74" s="25" t="s">
        <v>34</v>
      </c>
      <c r="P74" s="26" t="s">
        <v>82</v>
      </c>
      <c r="Q74" s="25" t="s">
        <v>34</v>
      </c>
      <c r="R74" s="26" t="s">
        <v>82</v>
      </c>
      <c r="S74" s="25" t="s">
        <v>34</v>
      </c>
      <c r="T74" s="26" t="s">
        <v>82</v>
      </c>
      <c r="U74" s="25" t="s">
        <v>34</v>
      </c>
      <c r="V74" s="26" t="s">
        <v>82</v>
      </c>
      <c r="W74" s="25" t="s">
        <v>34</v>
      </c>
      <c r="X74" s="26" t="s">
        <v>82</v>
      </c>
      <c r="Y74" s="25" t="s">
        <v>34</v>
      </c>
      <c r="AT74" s="141"/>
    </row>
    <row r="75" spans="1:46" ht="24.9" hidden="1" customHeight="1" x14ac:dyDescent="0.25">
      <c r="A75" s="252" t="s">
        <v>106</v>
      </c>
      <c r="B75" s="253"/>
      <c r="C75" s="254"/>
      <c r="D75" s="82"/>
      <c r="E75" s="54">
        <f>IF(D75&gt;0,D75*$E$65*$E$66,0)</f>
        <v>0</v>
      </c>
      <c r="F75" s="82"/>
      <c r="G75" s="54">
        <f>IF(F75&gt;0,F75*$E$65*$E$66,0)</f>
        <v>0</v>
      </c>
      <c r="H75" s="82"/>
      <c r="I75" s="54">
        <f>IF(H75&gt;0,H75*$E$65*$E$66,0)</f>
        <v>0</v>
      </c>
      <c r="J75" s="82"/>
      <c r="K75" s="54">
        <f>IF(J75&gt;0,J75*$E$65*$E$66,0)</f>
        <v>0</v>
      </c>
      <c r="L75" s="82"/>
      <c r="M75" s="54">
        <f>IF(L75&gt;0,L75*$E$65*$E$66,0)</f>
        <v>0</v>
      </c>
      <c r="N75" s="82"/>
      <c r="O75" s="54">
        <f>IF(N75&gt;0,N75*$E$65*$E$66,0)</f>
        <v>0</v>
      </c>
      <c r="P75" s="82"/>
      <c r="Q75" s="54">
        <f>IF(P75&gt;0,P75*$E$65*$E$66,0)</f>
        <v>0</v>
      </c>
      <c r="R75" s="82"/>
      <c r="S75" s="54">
        <f>IF(R75&gt;0,R75*$E$65*$E$66,0)</f>
        <v>0</v>
      </c>
      <c r="T75" s="82"/>
      <c r="U75" s="54">
        <f>IF(T75&gt;0,T75*$E$65*$E$66,0)</f>
        <v>0</v>
      </c>
      <c r="V75" s="82"/>
      <c r="W75" s="54">
        <f>IF(V75&gt;0,V75*$E$65*$E$66,0)</f>
        <v>0</v>
      </c>
      <c r="X75" s="82"/>
      <c r="Y75" s="54">
        <f>IF(X75&gt;0,X75*$E$65*$E$66,0)</f>
        <v>0</v>
      </c>
      <c r="AT75" s="141"/>
    </row>
    <row r="76" spans="1:46" ht="24.9" hidden="1" customHeight="1" x14ac:dyDescent="0.25">
      <c r="A76" s="249" t="s">
        <v>122</v>
      </c>
      <c r="B76" s="250"/>
      <c r="C76" s="251"/>
      <c r="D76" s="83"/>
      <c r="E76" s="54">
        <f>IF(D76&gt;0,D76*$E$65*$E$66,0)</f>
        <v>0</v>
      </c>
      <c r="F76" s="83"/>
      <c r="G76" s="54">
        <f>IF(F76&gt;0,F76*$E$65*$E$66,0)</f>
        <v>0</v>
      </c>
      <c r="H76" s="83"/>
      <c r="I76" s="54">
        <f>IF(H76&gt;0,H76*$E$65*$E$66,0)</f>
        <v>0</v>
      </c>
      <c r="J76" s="83"/>
      <c r="K76" s="54">
        <f>IF(J76&gt;0,J76*$E$65*$E$66,0)</f>
        <v>0</v>
      </c>
      <c r="L76" s="83"/>
      <c r="M76" s="54">
        <f>IF(L76&gt;0,L76*$E$65*$E$66,0)</f>
        <v>0</v>
      </c>
      <c r="N76" s="83"/>
      <c r="O76" s="54">
        <f>IF(N76&gt;0,N76*$E$65*$E$66,0)</f>
        <v>0</v>
      </c>
      <c r="P76" s="83"/>
      <c r="Q76" s="54">
        <f>IF(P76&gt;0,P76*$E$65*$E$66,0)</f>
        <v>0</v>
      </c>
      <c r="R76" s="83"/>
      <c r="S76" s="54">
        <f>IF(R76&gt;0,R76*$E$65*$E$66,0)</f>
        <v>0</v>
      </c>
      <c r="T76" s="83"/>
      <c r="U76" s="54">
        <f>IF(T76&gt;0,T76*$E$65*$E$66,0)</f>
        <v>0</v>
      </c>
      <c r="V76" s="83"/>
      <c r="W76" s="54">
        <f>IF(V76&gt;0,V76*$E$65*$E$66,0)</f>
        <v>0</v>
      </c>
      <c r="X76" s="83"/>
      <c r="Y76" s="54">
        <f>IF(X76&gt;0,X76*$E$65*$E$66,0)</f>
        <v>0</v>
      </c>
      <c r="AT76" s="141"/>
    </row>
    <row r="77" spans="1:46" s="1" customFormat="1" ht="24.9" hidden="1" customHeight="1" thickBot="1" x14ac:dyDescent="0.3">
      <c r="A77" s="95" t="s">
        <v>79</v>
      </c>
      <c r="B77" s="131"/>
      <c r="C77" s="139">
        <f>SUM(D77:Y77)</f>
        <v>0</v>
      </c>
      <c r="D77" s="8"/>
      <c r="E77" s="14">
        <f>SUM(E75:E76)</f>
        <v>0</v>
      </c>
      <c r="F77" s="8"/>
      <c r="G77" s="14">
        <f>SUM(G75:G76)</f>
        <v>0</v>
      </c>
      <c r="H77" s="8"/>
      <c r="I77" s="14">
        <f>SUM(I75:I76)</f>
        <v>0</v>
      </c>
      <c r="J77" s="8"/>
      <c r="K77" s="14">
        <f>SUM(K75:K76)</f>
        <v>0</v>
      </c>
      <c r="L77" s="8"/>
      <c r="M77" s="14">
        <f>SUM(M75:M76)</f>
        <v>0</v>
      </c>
      <c r="N77" s="8"/>
      <c r="O77" s="14">
        <f>SUM(O75:O76)</f>
        <v>0</v>
      </c>
      <c r="P77" s="8"/>
      <c r="Q77" s="14">
        <f>SUM(Q75:Q76)</f>
        <v>0</v>
      </c>
      <c r="R77" s="8"/>
      <c r="S77" s="14">
        <f>SUM(S75:S76)</f>
        <v>0</v>
      </c>
      <c r="T77" s="8"/>
      <c r="U77" s="14">
        <f>SUM(U75:U76)</f>
        <v>0</v>
      </c>
      <c r="V77" s="8"/>
      <c r="W77" s="14">
        <f>SUM(W75:W76)</f>
        <v>0</v>
      </c>
      <c r="X77" s="8"/>
      <c r="Y77" s="14">
        <f>SUM(Y75:Y76)</f>
        <v>0</v>
      </c>
      <c r="Z77" s="121">
        <f>E77</f>
        <v>0</v>
      </c>
      <c r="AA77" s="9"/>
      <c r="AB77" s="121">
        <f>G77</f>
        <v>0</v>
      </c>
      <c r="AC77" s="9"/>
      <c r="AD77" s="121">
        <f>I77</f>
        <v>0</v>
      </c>
      <c r="AE77" s="9"/>
      <c r="AF77" s="121">
        <f>K77</f>
        <v>0</v>
      </c>
      <c r="AG77" s="9"/>
      <c r="AH77" s="121">
        <f>M77</f>
        <v>0</v>
      </c>
      <c r="AI77" s="9"/>
      <c r="AJ77" s="121">
        <f>O77</f>
        <v>0</v>
      </c>
      <c r="AK77" s="9"/>
      <c r="AL77" s="121">
        <f>Q77</f>
        <v>0</v>
      </c>
      <c r="AM77" s="9"/>
      <c r="AN77" s="121">
        <f>S77</f>
        <v>0</v>
      </c>
      <c r="AO77" s="9"/>
      <c r="AP77" s="121">
        <f>U77</f>
        <v>0</v>
      </c>
      <c r="AQ77" s="9"/>
      <c r="AR77" s="121">
        <f>W77</f>
        <v>0</v>
      </c>
      <c r="AS77" s="9"/>
      <c r="AT77" s="121">
        <f>Y77</f>
        <v>0</v>
      </c>
    </row>
    <row r="78" spans="1:46" s="1" customFormat="1" ht="42" hidden="1" customHeight="1" thickBot="1" x14ac:dyDescent="0.3">
      <c r="A78" s="243" t="s">
        <v>130</v>
      </c>
      <c r="B78" s="244"/>
      <c r="C78" s="140">
        <f>SUM(D78:Y78)</f>
        <v>0</v>
      </c>
      <c r="D78" s="116"/>
      <c r="E78" s="120">
        <f>Z78</f>
        <v>0</v>
      </c>
      <c r="F78" s="116"/>
      <c r="G78" s="120">
        <f>AB78</f>
        <v>0</v>
      </c>
      <c r="H78" s="116"/>
      <c r="I78" s="120">
        <f>AD78</f>
        <v>0</v>
      </c>
      <c r="J78" s="116"/>
      <c r="K78" s="120">
        <f>AF78</f>
        <v>0</v>
      </c>
      <c r="L78" s="116"/>
      <c r="M78" s="120">
        <f>AH78</f>
        <v>0</v>
      </c>
      <c r="N78" s="116"/>
      <c r="O78" s="120">
        <f>AJ78</f>
        <v>0</v>
      </c>
      <c r="P78" s="116"/>
      <c r="Q78" s="120">
        <f>AL78</f>
        <v>0</v>
      </c>
      <c r="R78" s="116"/>
      <c r="S78" s="120">
        <f>AN78</f>
        <v>0</v>
      </c>
      <c r="T78" s="116"/>
      <c r="U78" s="120">
        <f>AP78</f>
        <v>0</v>
      </c>
      <c r="V78" s="116"/>
      <c r="W78" s="120">
        <f>AR78</f>
        <v>0</v>
      </c>
      <c r="X78" s="15"/>
      <c r="Y78" s="16">
        <f>AT78</f>
        <v>0</v>
      </c>
      <c r="Z78" s="121">
        <f>SUM(Z71:Z77)</f>
        <v>0</v>
      </c>
      <c r="AA78" s="9"/>
      <c r="AB78" s="121">
        <f>SUM(AB71:AB77)</f>
        <v>0</v>
      </c>
      <c r="AC78" s="9"/>
      <c r="AD78" s="121">
        <f>SUM(AD71:AD77)</f>
        <v>0</v>
      </c>
      <c r="AE78" s="9"/>
      <c r="AF78" s="121">
        <f>SUM(AF71:AF77)</f>
        <v>0</v>
      </c>
      <c r="AG78" s="9"/>
      <c r="AH78" s="121">
        <f>SUM(AH71:AH77)</f>
        <v>0</v>
      </c>
      <c r="AI78" s="9"/>
      <c r="AJ78" s="121">
        <f>SUM(AJ71:AJ77)</f>
        <v>0</v>
      </c>
      <c r="AK78" s="9"/>
      <c r="AL78" s="121">
        <f>SUM(AL71:AL77)</f>
        <v>0</v>
      </c>
      <c r="AM78" s="9"/>
      <c r="AN78" s="121">
        <f>SUM(AN71:AN77)</f>
        <v>0</v>
      </c>
      <c r="AO78" s="9"/>
      <c r="AP78" s="121">
        <f>SUM(AP71:AP77)</f>
        <v>0</v>
      </c>
      <c r="AQ78" s="9"/>
      <c r="AR78" s="121">
        <f>SUM(AR71:AR77)</f>
        <v>0</v>
      </c>
      <c r="AS78" s="9"/>
      <c r="AT78" s="121">
        <f>SUM(AT71:AT77)</f>
        <v>0</v>
      </c>
    </row>
    <row r="79" spans="1:46" ht="42" hidden="1" customHeight="1" thickBot="1" x14ac:dyDescent="0.3">
      <c r="A79" s="243" t="s">
        <v>101</v>
      </c>
      <c r="B79" s="244"/>
      <c r="C79" s="245"/>
      <c r="D79" s="210">
        <f>SUM(D78:Y78)</f>
        <v>0</v>
      </c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</row>
    <row r="81" spans="1:46" ht="24.6" x14ac:dyDescent="0.25">
      <c r="A81" s="4" t="s">
        <v>2</v>
      </c>
      <c r="B81" s="4"/>
      <c r="C81" s="4"/>
    </row>
    <row r="83" spans="1:46" ht="21" x14ac:dyDescent="0.25">
      <c r="A83" s="88" t="s">
        <v>36</v>
      </c>
      <c r="B83" s="88"/>
    </row>
    <row r="84" spans="1:46" ht="17.399999999999999" x14ac:dyDescent="0.25">
      <c r="A84" s="89" t="s">
        <v>37</v>
      </c>
      <c r="B84" s="89"/>
      <c r="C84" s="5"/>
      <c r="D84" s="1"/>
      <c r="G84" s="60"/>
      <c r="H84" s="87"/>
    </row>
    <row r="85" spans="1:46" ht="13.5" customHeight="1" x14ac:dyDescent="0.25">
      <c r="A85" s="5"/>
      <c r="B85" s="5"/>
      <c r="C85" s="5"/>
      <c r="D85" s="1"/>
      <c r="G85" s="60"/>
      <c r="H85" s="87"/>
    </row>
    <row r="86" spans="1:46" ht="13.5" customHeight="1" x14ac:dyDescent="0.25">
      <c r="A86" s="5"/>
      <c r="B86" s="5"/>
      <c r="C86" s="60" t="s">
        <v>114</v>
      </c>
      <c r="D86" s="282" t="str">
        <f>IF('Grundlagen Honorarermittlung'!C59="","",'Grundlagen Honorarermittlung'!C59)</f>
        <v/>
      </c>
      <c r="E86" s="282"/>
      <c r="G86" s="60"/>
      <c r="H86" s="87"/>
    </row>
    <row r="87" spans="1:46" x14ac:dyDescent="0.25">
      <c r="A87" s="1"/>
      <c r="B87" s="1"/>
      <c r="C87" s="1"/>
    </row>
    <row r="88" spans="1:46" ht="15.6" x14ac:dyDescent="0.25">
      <c r="A88" s="2" t="s">
        <v>89</v>
      </c>
      <c r="C88" s="86" t="s">
        <v>88</v>
      </c>
      <c r="D88" s="85" t="s">
        <v>113</v>
      </c>
      <c r="E88" s="183" t="str">
        <f>IF('Grundlagen Honorarermittlung'!H48&lt;&gt;"Total &lt;&gt; 100%",'Grundlagen Honorarermittlung'!H48,"0")</f>
        <v>0</v>
      </c>
    </row>
    <row r="89" spans="1:46" ht="15.6" x14ac:dyDescent="0.25">
      <c r="A89" s="2" t="s">
        <v>40</v>
      </c>
      <c r="C89" s="86" t="s">
        <v>59</v>
      </c>
      <c r="D89" s="85" t="s">
        <v>27</v>
      </c>
      <c r="E89" s="184"/>
    </row>
    <row r="90" spans="1:46" ht="15.6" x14ac:dyDescent="0.25">
      <c r="A90" s="177" t="s">
        <v>163</v>
      </c>
      <c r="C90" s="179" t="s">
        <v>164</v>
      </c>
      <c r="D90" s="178" t="s">
        <v>113</v>
      </c>
      <c r="E90" s="183">
        <f>E89*E88</f>
        <v>0</v>
      </c>
    </row>
    <row r="91" spans="1:46" ht="13.8" thickBot="1" x14ac:dyDescent="0.3"/>
    <row r="92" spans="1:46" s="3" customFormat="1" ht="21.75" customHeight="1" x14ac:dyDescent="0.25">
      <c r="A92" s="263" t="s">
        <v>21</v>
      </c>
      <c r="B92" s="97"/>
      <c r="C92" s="43"/>
      <c r="D92" s="279" t="str">
        <f>$D$13</f>
        <v>Bauherr 1</v>
      </c>
      <c r="E92" s="280"/>
      <c r="F92" s="279" t="str">
        <f>$F$13</f>
        <v>Bauherr 2</v>
      </c>
      <c r="G92" s="280"/>
      <c r="H92" s="279" t="str">
        <f>$H$13</f>
        <v>Bauherr 3</v>
      </c>
      <c r="I92" s="280"/>
      <c r="J92" s="217" t="str">
        <f>$J$13</f>
        <v>Bauherr 4</v>
      </c>
      <c r="K92" s="218"/>
      <c r="L92" s="217" t="str">
        <f>$L$13</f>
        <v>Bauherr 5</v>
      </c>
      <c r="M92" s="218"/>
      <c r="N92" s="217" t="str">
        <f>$N$13</f>
        <v>Bauherr 6</v>
      </c>
      <c r="O92" s="218"/>
      <c r="P92" s="217" t="str">
        <f>$P$13</f>
        <v>Bauherr 7</v>
      </c>
      <c r="Q92" s="218"/>
      <c r="R92" s="217" t="str">
        <f>$R$13</f>
        <v>Bauherr 8</v>
      </c>
      <c r="S92" s="218"/>
      <c r="T92" s="217" t="str">
        <f>$T$13</f>
        <v>Bauherr 9</v>
      </c>
      <c r="U92" s="218"/>
      <c r="V92" s="217" t="str">
        <f>$V$13</f>
        <v>Bauherr 10</v>
      </c>
      <c r="W92" s="218"/>
      <c r="X92" s="217" t="str">
        <f>$X$13</f>
        <v>Bauherr 11</v>
      </c>
      <c r="Y92" s="218"/>
      <c r="Z92" s="103" t="s">
        <v>51</v>
      </c>
      <c r="AA92" s="103"/>
      <c r="AB92" s="103" t="s">
        <v>52</v>
      </c>
      <c r="AC92" s="103"/>
      <c r="AD92" s="103" t="s">
        <v>53</v>
      </c>
      <c r="AE92" s="103"/>
      <c r="AF92" s="103" t="s">
        <v>54</v>
      </c>
      <c r="AG92" s="103"/>
      <c r="AH92" s="103" t="s">
        <v>55</v>
      </c>
      <c r="AI92" s="103"/>
      <c r="AJ92" s="103" t="s">
        <v>56</v>
      </c>
      <c r="AK92" s="103"/>
      <c r="AL92" s="103" t="s">
        <v>57</v>
      </c>
      <c r="AM92" s="103"/>
      <c r="AN92" s="103" t="s">
        <v>135</v>
      </c>
      <c r="AO92" s="103"/>
      <c r="AP92" s="103" t="s">
        <v>136</v>
      </c>
      <c r="AQ92" s="103"/>
      <c r="AR92" s="103" t="s">
        <v>137</v>
      </c>
      <c r="AS92" s="103"/>
      <c r="AT92" s="103" t="s">
        <v>138</v>
      </c>
    </row>
    <row r="93" spans="1:46" s="1" customFormat="1" ht="21.75" customHeight="1" thickBot="1" x14ac:dyDescent="0.3">
      <c r="A93" s="264"/>
      <c r="B93" s="98"/>
      <c r="C93" s="50"/>
      <c r="D93" s="239" t="str">
        <f>IF($D$14&gt;0,$D$14,"")</f>
        <v>TBA/MOB/STG</v>
      </c>
      <c r="E93" s="240"/>
      <c r="F93" s="239" t="str">
        <f>IF($F$14&gt;0,$F$14,"")</f>
        <v>TBA Kanalisation</v>
      </c>
      <c r="G93" s="240"/>
      <c r="H93" s="239" t="str">
        <f>IF($H$14&gt;0,$H$14,"")</f>
        <v>IWB-G/W/E</v>
      </c>
      <c r="I93" s="240"/>
      <c r="J93" s="215" t="str">
        <f>IF($J$14&gt;0,$J$14,"")</f>
        <v>BVB</v>
      </c>
      <c r="K93" s="216"/>
      <c r="L93" s="215" t="str">
        <f>IF($L$14&gt;0,$L$14,"")</f>
        <v/>
      </c>
      <c r="M93" s="216"/>
      <c r="N93" s="215" t="str">
        <f>IF($N$14&gt;0,$N$14,"")</f>
        <v/>
      </c>
      <c r="O93" s="216"/>
      <c r="P93" s="215" t="str">
        <f>IF($P$14&gt;0,$P$14,"")</f>
        <v/>
      </c>
      <c r="Q93" s="216"/>
      <c r="R93" s="215" t="str">
        <f>IF($R$14&gt;0,$R$14,"")</f>
        <v/>
      </c>
      <c r="S93" s="216"/>
      <c r="T93" s="215" t="str">
        <f>IF($T$14&gt;0,$T$14,"")</f>
        <v/>
      </c>
      <c r="U93" s="216"/>
      <c r="V93" s="215" t="str">
        <f>IF($V$14&gt;0,$V$14,"")</f>
        <v/>
      </c>
      <c r="W93" s="216"/>
      <c r="X93" s="215" t="str">
        <f>IF($X$14&gt;0,$X$14,"")</f>
        <v/>
      </c>
      <c r="Y93" s="216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1:46" ht="42" customHeight="1" x14ac:dyDescent="0.25">
      <c r="A94" s="51" t="s">
        <v>77</v>
      </c>
      <c r="B94" s="106"/>
      <c r="C94" s="52"/>
      <c r="D94" s="11" t="s">
        <v>81</v>
      </c>
      <c r="E94" s="25" t="s">
        <v>34</v>
      </c>
      <c r="F94" s="11" t="s">
        <v>81</v>
      </c>
      <c r="G94" s="25" t="s">
        <v>34</v>
      </c>
      <c r="H94" s="11" t="s">
        <v>81</v>
      </c>
      <c r="I94" s="25" t="s">
        <v>34</v>
      </c>
      <c r="J94" s="11" t="s">
        <v>81</v>
      </c>
      <c r="K94" s="25" t="s">
        <v>34</v>
      </c>
      <c r="L94" s="11" t="s">
        <v>81</v>
      </c>
      <c r="M94" s="25" t="s">
        <v>34</v>
      </c>
      <c r="N94" s="11" t="s">
        <v>81</v>
      </c>
      <c r="O94" s="25" t="s">
        <v>34</v>
      </c>
      <c r="P94" s="11" t="s">
        <v>81</v>
      </c>
      <c r="Q94" s="25" t="s">
        <v>34</v>
      </c>
      <c r="R94" s="11" t="s">
        <v>81</v>
      </c>
      <c r="S94" s="25" t="s">
        <v>34</v>
      </c>
      <c r="T94" s="11" t="s">
        <v>81</v>
      </c>
      <c r="U94" s="25" t="s">
        <v>34</v>
      </c>
      <c r="V94" s="11" t="s">
        <v>81</v>
      </c>
      <c r="W94" s="25" t="s">
        <v>34</v>
      </c>
      <c r="X94" s="11" t="s">
        <v>81</v>
      </c>
      <c r="Y94" s="25" t="s">
        <v>34</v>
      </c>
      <c r="AT94" s="141"/>
    </row>
    <row r="95" spans="1:46" ht="24.9" customHeight="1" x14ac:dyDescent="0.25">
      <c r="A95" s="252" t="s">
        <v>106</v>
      </c>
      <c r="B95" s="253"/>
      <c r="C95" s="254"/>
      <c r="D95" s="61"/>
      <c r="E95" s="12">
        <f>IF(D95&gt;0,D95*$E89*$E88,0)</f>
        <v>0</v>
      </c>
      <c r="F95" s="193"/>
      <c r="G95" s="12">
        <f>IF(F95&gt;0,F95*$E89*$E88,0)</f>
        <v>0</v>
      </c>
      <c r="H95" s="61"/>
      <c r="I95" s="12">
        <f>IF(H95&gt;0,H95*$E89*$E88,0)</f>
        <v>0</v>
      </c>
      <c r="J95" s="61"/>
      <c r="K95" s="12">
        <f>IF(J95&gt;0,J95*$E89*$E88,0)</f>
        <v>0</v>
      </c>
      <c r="L95" s="61"/>
      <c r="M95" s="12">
        <f>IF(L95&gt;0,L95*$E89*$E88,0)</f>
        <v>0</v>
      </c>
      <c r="N95" s="61"/>
      <c r="O95" s="12">
        <f>IF(N95&gt;0,N95*$E89*$E88,0)</f>
        <v>0</v>
      </c>
      <c r="P95" s="61"/>
      <c r="Q95" s="12">
        <f>IF(P95&gt;0,P95*$E89*$E88,0)</f>
        <v>0</v>
      </c>
      <c r="R95" s="61"/>
      <c r="S95" s="12">
        <f>IF(R95&gt;0,R95*$E89*$E88,0)</f>
        <v>0</v>
      </c>
      <c r="T95" s="61"/>
      <c r="U95" s="12">
        <f>IF(T95&gt;0,T95*$E89*$E88,0)</f>
        <v>0</v>
      </c>
      <c r="V95" s="61"/>
      <c r="W95" s="12">
        <f>IF(V95&gt;0,V95*$E89*$E88,0)</f>
        <v>0</v>
      </c>
      <c r="X95" s="61"/>
      <c r="Y95" s="12">
        <f>IF(X95&gt;0,X95*$E89*$E88,0)</f>
        <v>0</v>
      </c>
      <c r="AT95" s="141"/>
    </row>
    <row r="96" spans="1:46" s="1" customFormat="1" ht="24.9" customHeight="1" thickBot="1" x14ac:dyDescent="0.3">
      <c r="A96" s="35" t="s">
        <v>11</v>
      </c>
      <c r="B96" s="101"/>
      <c r="C96" s="139">
        <f>SUM(D96:Y96)</f>
        <v>0</v>
      </c>
      <c r="D96" s="8"/>
      <c r="E96" s="14">
        <f>SUM(E95:E95)</f>
        <v>0</v>
      </c>
      <c r="F96" s="8"/>
      <c r="G96" s="14">
        <f>SUM(G95:G95)</f>
        <v>0</v>
      </c>
      <c r="H96" s="8"/>
      <c r="I96" s="14">
        <f>SUM(I95:I95)</f>
        <v>0</v>
      </c>
      <c r="J96" s="8"/>
      <c r="K96" s="14">
        <f>SUM(K95:K95)</f>
        <v>0</v>
      </c>
      <c r="L96" s="8"/>
      <c r="M96" s="14">
        <f>SUM(M95:M95)</f>
        <v>0</v>
      </c>
      <c r="N96" s="8"/>
      <c r="O96" s="14">
        <f>SUM(O95:O95)</f>
        <v>0</v>
      </c>
      <c r="P96" s="8"/>
      <c r="Q96" s="14">
        <f>SUM(Q95:Q95)</f>
        <v>0</v>
      </c>
      <c r="R96" s="8"/>
      <c r="S96" s="14">
        <f>SUM(S95:S95)</f>
        <v>0</v>
      </c>
      <c r="T96" s="8"/>
      <c r="U96" s="14">
        <f>SUM(U95:U95)</f>
        <v>0</v>
      </c>
      <c r="V96" s="8"/>
      <c r="W96" s="14">
        <f>SUM(W95:W95)</f>
        <v>0</v>
      </c>
      <c r="X96" s="8"/>
      <c r="Y96" s="14">
        <f>SUM(Y95:Y95)</f>
        <v>0</v>
      </c>
      <c r="Z96" s="121">
        <f>E96</f>
        <v>0</v>
      </c>
      <c r="AA96" s="9"/>
      <c r="AB96" s="121">
        <f>G96</f>
        <v>0</v>
      </c>
      <c r="AC96" s="9"/>
      <c r="AD96" s="121">
        <f>I96</f>
        <v>0</v>
      </c>
      <c r="AE96" s="9"/>
      <c r="AF96" s="121">
        <f>K96</f>
        <v>0</v>
      </c>
      <c r="AG96" s="9"/>
      <c r="AH96" s="121">
        <f>M96</f>
        <v>0</v>
      </c>
      <c r="AI96" s="9"/>
      <c r="AJ96" s="121">
        <f>O96</f>
        <v>0</v>
      </c>
      <c r="AK96" s="9"/>
      <c r="AL96" s="121">
        <f>Q96</f>
        <v>0</v>
      </c>
      <c r="AM96" s="9"/>
      <c r="AN96" s="121">
        <f>S96</f>
        <v>0</v>
      </c>
      <c r="AO96" s="9"/>
      <c r="AP96" s="121">
        <f>U96</f>
        <v>0</v>
      </c>
      <c r="AQ96" s="9"/>
      <c r="AR96" s="121">
        <f>W96</f>
        <v>0</v>
      </c>
      <c r="AS96" s="9"/>
      <c r="AT96" s="121">
        <f>Y96</f>
        <v>0</v>
      </c>
    </row>
    <row r="97" spans="1:46" ht="42" hidden="1" customHeight="1" x14ac:dyDescent="0.25">
      <c r="A97" s="246" t="s">
        <v>78</v>
      </c>
      <c r="B97" s="247"/>
      <c r="C97" s="248"/>
      <c r="D97" s="26" t="s">
        <v>82</v>
      </c>
      <c r="E97" s="25" t="s">
        <v>34</v>
      </c>
      <c r="F97" s="26" t="s">
        <v>82</v>
      </c>
      <c r="G97" s="25" t="s">
        <v>34</v>
      </c>
      <c r="H97" s="26" t="s">
        <v>82</v>
      </c>
      <c r="I97" s="25" t="s">
        <v>34</v>
      </c>
      <c r="J97" s="26" t="s">
        <v>82</v>
      </c>
      <c r="K97" s="25" t="s">
        <v>34</v>
      </c>
      <c r="L97" s="26" t="s">
        <v>82</v>
      </c>
      <c r="M97" s="25" t="s">
        <v>34</v>
      </c>
      <c r="N97" s="26" t="s">
        <v>82</v>
      </c>
      <c r="O97" s="25" t="s">
        <v>34</v>
      </c>
      <c r="P97" s="26" t="s">
        <v>82</v>
      </c>
      <c r="Q97" s="25" t="s">
        <v>34</v>
      </c>
      <c r="R97" s="26" t="s">
        <v>82</v>
      </c>
      <c r="S97" s="25" t="s">
        <v>34</v>
      </c>
      <c r="T97" s="26" t="s">
        <v>82</v>
      </c>
      <c r="U97" s="25" t="s">
        <v>34</v>
      </c>
      <c r="V97" s="26" t="s">
        <v>82</v>
      </c>
      <c r="W97" s="25" t="s">
        <v>34</v>
      </c>
      <c r="X97" s="26" t="s">
        <v>82</v>
      </c>
      <c r="Y97" s="25" t="s">
        <v>34</v>
      </c>
      <c r="AT97" s="141"/>
    </row>
    <row r="98" spans="1:46" ht="24.9" hidden="1" customHeight="1" x14ac:dyDescent="0.25">
      <c r="A98" s="252" t="s">
        <v>106</v>
      </c>
      <c r="B98" s="253"/>
      <c r="C98" s="254"/>
      <c r="D98" s="82">
        <v>0</v>
      </c>
      <c r="E98" s="54">
        <f>IF(D98&gt;0,D98*$E$89*$E$88,0)</f>
        <v>0</v>
      </c>
      <c r="F98" s="82"/>
      <c r="G98" s="54">
        <f>IF(F98&gt;0,F98*$E$89*$E$88,0)</f>
        <v>0</v>
      </c>
      <c r="H98" s="82"/>
      <c r="I98" s="54">
        <f>IF(H98&gt;0,H98*$E$89*$E$88,0)</f>
        <v>0</v>
      </c>
      <c r="J98" s="82"/>
      <c r="K98" s="54">
        <f>IF(J98&gt;0,J98*$E$89*$E$88,0)</f>
        <v>0</v>
      </c>
      <c r="L98" s="82"/>
      <c r="M98" s="54">
        <f>IF(L98&gt;0,L98*$E$89*$E$88,0)</f>
        <v>0</v>
      </c>
      <c r="N98" s="82"/>
      <c r="O98" s="54">
        <f>IF(N98&gt;0,N98*$E$89*$E$88,0)</f>
        <v>0</v>
      </c>
      <c r="P98" s="82"/>
      <c r="Q98" s="54">
        <f>IF(P98&gt;0,P98*$E$89*$E$88,0)</f>
        <v>0</v>
      </c>
      <c r="R98" s="82"/>
      <c r="S98" s="54">
        <f>IF(R98&gt;0,R98*$E$89*$E$88,0)</f>
        <v>0</v>
      </c>
      <c r="T98" s="82"/>
      <c r="U98" s="54">
        <f>IF(T98&gt;0,T98*$E$89*$E$88,0)</f>
        <v>0</v>
      </c>
      <c r="V98" s="82"/>
      <c r="W98" s="54">
        <f>IF(V98&gt;0,V98*$E$89*$E$88,0)</f>
        <v>0</v>
      </c>
      <c r="X98" s="82"/>
      <c r="Y98" s="54">
        <f>IF(X98&gt;0,X98*$E$89*$E$88,0)</f>
        <v>0</v>
      </c>
      <c r="AT98" s="141"/>
    </row>
    <row r="99" spans="1:46" ht="24.9" hidden="1" customHeight="1" x14ac:dyDescent="0.25">
      <c r="A99" s="255" t="s">
        <v>184</v>
      </c>
      <c r="B99" s="256"/>
      <c r="C99" s="257"/>
      <c r="D99" s="188">
        <v>0</v>
      </c>
      <c r="E99" s="54">
        <f>IF(D99&gt;0,D99*$E$89*$E$88,0)</f>
        <v>0</v>
      </c>
      <c r="F99" s="83">
        <v>0</v>
      </c>
      <c r="G99" s="54">
        <f>IF(F99&gt;0,F99*$E$89*$E$88,0)</f>
        <v>0</v>
      </c>
      <c r="H99" s="83">
        <v>0</v>
      </c>
      <c r="I99" s="54">
        <f>IF(H99&gt;0,H99*$E$89*$E$88,0)</f>
        <v>0</v>
      </c>
      <c r="J99" s="83">
        <v>0</v>
      </c>
      <c r="K99" s="54">
        <f>IF(J99&gt;0,J99*$E$89*$E$88,0)</f>
        <v>0</v>
      </c>
      <c r="L99" s="83"/>
      <c r="M99" s="54">
        <f>IF(L99&gt;0,L99*$E$89*$E$88,0)</f>
        <v>0</v>
      </c>
      <c r="N99" s="83"/>
      <c r="O99" s="54">
        <f>IF(N99&gt;0,N99*$E$89*$E$88,0)</f>
        <v>0</v>
      </c>
      <c r="P99" s="83"/>
      <c r="Q99" s="54">
        <f>IF(P99&gt;0,P99*$E$89*$E$88,0)</f>
        <v>0</v>
      </c>
      <c r="R99" s="83"/>
      <c r="S99" s="54">
        <f>IF(R99&gt;0,R99*$E$89*$E$88,0)</f>
        <v>0</v>
      </c>
      <c r="T99" s="83"/>
      <c r="U99" s="54">
        <f>IF(T99&gt;0,T99*$E$89*$E$88,0)</f>
        <v>0</v>
      </c>
      <c r="V99" s="83"/>
      <c r="W99" s="54">
        <f>IF(V99&gt;0,V99*$E$89*$E$88,0)</f>
        <v>0</v>
      </c>
      <c r="X99" s="83"/>
      <c r="Y99" s="54">
        <f>IF(X99&gt;0,X99*$E$89*$E$88,0)</f>
        <v>0</v>
      </c>
      <c r="AT99" s="141"/>
    </row>
    <row r="100" spans="1:46" s="1" customFormat="1" ht="24.9" hidden="1" customHeight="1" thickBot="1" x14ac:dyDescent="0.3">
      <c r="A100" s="261" t="s">
        <v>79</v>
      </c>
      <c r="B100" s="262"/>
      <c r="C100" s="139">
        <f>SUM(D100:Y100)</f>
        <v>0</v>
      </c>
      <c r="D100" s="8"/>
      <c r="E100" s="14">
        <f>SUM(E98:E99)</f>
        <v>0</v>
      </c>
      <c r="F100" s="8"/>
      <c r="G100" s="14">
        <f>SUM(G98:G99)</f>
        <v>0</v>
      </c>
      <c r="H100" s="8"/>
      <c r="I100" s="14">
        <f>SUM(I98:I99)</f>
        <v>0</v>
      </c>
      <c r="J100" s="8"/>
      <c r="K100" s="14">
        <f>SUM(K98:K99)</f>
        <v>0</v>
      </c>
      <c r="L100" s="8"/>
      <c r="M100" s="14">
        <f>SUM(M98:M99)</f>
        <v>0</v>
      </c>
      <c r="N100" s="8"/>
      <c r="O100" s="14">
        <f>SUM(O98:O99)</f>
        <v>0</v>
      </c>
      <c r="P100" s="8"/>
      <c r="Q100" s="14">
        <f>SUM(Q98:Q99)</f>
        <v>0</v>
      </c>
      <c r="R100" s="8"/>
      <c r="S100" s="14">
        <f>SUM(S98:S99)</f>
        <v>0</v>
      </c>
      <c r="T100" s="8"/>
      <c r="U100" s="14">
        <f>SUM(U98:U99)</f>
        <v>0</v>
      </c>
      <c r="V100" s="8"/>
      <c r="W100" s="14">
        <f>SUM(W98:W99)</f>
        <v>0</v>
      </c>
      <c r="X100" s="8"/>
      <c r="Y100" s="14">
        <f>SUM(Y98:Y99)</f>
        <v>0</v>
      </c>
      <c r="Z100" s="121">
        <f>E100</f>
        <v>0</v>
      </c>
      <c r="AA100" s="9"/>
      <c r="AB100" s="121">
        <f>G100</f>
        <v>0</v>
      </c>
      <c r="AC100" s="9"/>
      <c r="AD100" s="121">
        <f>I100</f>
        <v>0</v>
      </c>
      <c r="AE100" s="9"/>
      <c r="AF100" s="121">
        <f>K100</f>
        <v>0</v>
      </c>
      <c r="AG100" s="9"/>
      <c r="AH100" s="121">
        <f>M100</f>
        <v>0</v>
      </c>
      <c r="AI100" s="9"/>
      <c r="AJ100" s="121">
        <f>O100</f>
        <v>0</v>
      </c>
      <c r="AK100" s="9"/>
      <c r="AL100" s="121">
        <f>Q100</f>
        <v>0</v>
      </c>
      <c r="AM100" s="9"/>
      <c r="AN100" s="121">
        <f>S100</f>
        <v>0</v>
      </c>
      <c r="AO100" s="9"/>
      <c r="AP100" s="121">
        <f>U100</f>
        <v>0</v>
      </c>
      <c r="AQ100" s="9"/>
      <c r="AR100" s="121">
        <f>W100</f>
        <v>0</v>
      </c>
      <c r="AS100" s="9"/>
      <c r="AT100" s="121">
        <f>Y100</f>
        <v>0</v>
      </c>
    </row>
    <row r="101" spans="1:46" s="1" customFormat="1" ht="42" customHeight="1" thickBot="1" x14ac:dyDescent="0.3">
      <c r="A101" s="243" t="s">
        <v>38</v>
      </c>
      <c r="B101" s="244"/>
      <c r="C101" s="140">
        <f>SUM(D101:Y101)</f>
        <v>0</v>
      </c>
      <c r="D101" s="116"/>
      <c r="E101" s="120">
        <f>Z101</f>
        <v>0</v>
      </c>
      <c r="F101" s="116"/>
      <c r="G101" s="120">
        <f>AB101</f>
        <v>0</v>
      </c>
      <c r="H101" s="116"/>
      <c r="I101" s="120">
        <f>AD101</f>
        <v>0</v>
      </c>
      <c r="J101" s="116"/>
      <c r="K101" s="120">
        <f>AF101</f>
        <v>0</v>
      </c>
      <c r="L101" s="116"/>
      <c r="M101" s="120">
        <f>AH101</f>
        <v>0</v>
      </c>
      <c r="N101" s="116"/>
      <c r="O101" s="120">
        <f>AJ101</f>
        <v>0</v>
      </c>
      <c r="P101" s="116"/>
      <c r="Q101" s="120">
        <f>AL101</f>
        <v>0</v>
      </c>
      <c r="R101" s="116"/>
      <c r="S101" s="120">
        <f>AN101</f>
        <v>0</v>
      </c>
      <c r="T101" s="116"/>
      <c r="U101" s="120">
        <f>AP101</f>
        <v>0</v>
      </c>
      <c r="V101" s="116"/>
      <c r="W101" s="120">
        <f>AR101</f>
        <v>0</v>
      </c>
      <c r="X101" s="15"/>
      <c r="Y101" s="16">
        <f>AT101</f>
        <v>0</v>
      </c>
      <c r="Z101" s="121">
        <f>SUM(Z94:Z100)</f>
        <v>0</v>
      </c>
      <c r="AA101" s="9"/>
      <c r="AB101" s="121">
        <f>SUM(AB94:AB100)</f>
        <v>0</v>
      </c>
      <c r="AC101" s="9"/>
      <c r="AD101" s="121">
        <f>SUM(AD94:AD100)</f>
        <v>0</v>
      </c>
      <c r="AE101" s="9"/>
      <c r="AF101" s="121">
        <f>SUM(AF94:AF100)</f>
        <v>0</v>
      </c>
      <c r="AG101" s="9"/>
      <c r="AH101" s="121">
        <f>SUM(AH94:AH100)</f>
        <v>0</v>
      </c>
      <c r="AI101" s="9"/>
      <c r="AJ101" s="121">
        <f>SUM(AJ94:AJ100)</f>
        <v>0</v>
      </c>
      <c r="AK101" s="9"/>
      <c r="AL101" s="121">
        <f>SUM(AL94:AL100)</f>
        <v>0</v>
      </c>
      <c r="AM101" s="9"/>
      <c r="AN101" s="121">
        <f>SUM(AN94:AN100)</f>
        <v>0</v>
      </c>
      <c r="AO101" s="9"/>
      <c r="AP101" s="121">
        <f>SUM(AP94:AP100)</f>
        <v>0</v>
      </c>
      <c r="AQ101" s="9"/>
      <c r="AR101" s="121">
        <f>SUM(AR94:AR100)</f>
        <v>0</v>
      </c>
      <c r="AS101" s="9"/>
      <c r="AT101" s="121">
        <f>SUM(AT94:AT100)</f>
        <v>0</v>
      </c>
    </row>
    <row r="102" spans="1:46" ht="42" customHeight="1" thickBot="1" x14ac:dyDescent="0.3">
      <c r="A102" s="243" t="s">
        <v>39</v>
      </c>
      <c r="B102" s="244"/>
      <c r="C102" s="245"/>
      <c r="D102" s="210">
        <f>SUM(D101:Y101)</f>
        <v>0</v>
      </c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</row>
    <row r="104" spans="1:46" ht="24.6" x14ac:dyDescent="0.25">
      <c r="A104" s="4" t="s">
        <v>2</v>
      </c>
      <c r="B104" s="4"/>
      <c r="C104" s="4"/>
    </row>
    <row r="106" spans="1:46" ht="21" x14ac:dyDescent="0.25">
      <c r="A106" s="88" t="s">
        <v>41</v>
      </c>
      <c r="B106" s="88"/>
    </row>
    <row r="107" spans="1:46" ht="17.399999999999999" x14ac:dyDescent="0.25">
      <c r="A107" s="89" t="s">
        <v>42</v>
      </c>
      <c r="B107" s="89"/>
      <c r="C107" s="5"/>
      <c r="D107" s="1"/>
      <c r="G107" s="60"/>
      <c r="H107" s="87"/>
    </row>
    <row r="108" spans="1:46" ht="12.75" customHeight="1" x14ac:dyDescent="0.25">
      <c r="A108" s="5"/>
      <c r="B108" s="5"/>
      <c r="C108" s="5"/>
      <c r="D108" s="1"/>
      <c r="G108" s="60"/>
      <c r="H108" s="87"/>
    </row>
    <row r="109" spans="1:46" ht="12.75" customHeight="1" x14ac:dyDescent="0.25">
      <c r="A109" s="5"/>
      <c r="B109" s="5"/>
      <c r="C109" s="60" t="s">
        <v>114</v>
      </c>
      <c r="D109" s="282" t="str">
        <f>IF('Grundlagen Honorarermittlung'!C59="","",'Grundlagen Honorarermittlung'!C59)</f>
        <v/>
      </c>
      <c r="E109" s="282"/>
      <c r="G109" s="60"/>
      <c r="H109" s="87"/>
    </row>
    <row r="110" spans="1:46" ht="12.75" customHeight="1" x14ac:dyDescent="0.25">
      <c r="A110" s="1"/>
      <c r="B110" s="1"/>
      <c r="C110" s="1"/>
    </row>
    <row r="111" spans="1:46" ht="15.6" x14ac:dyDescent="0.25">
      <c r="A111" s="2" t="s">
        <v>90</v>
      </c>
      <c r="C111" s="86" t="s">
        <v>91</v>
      </c>
      <c r="D111" s="85" t="s">
        <v>113</v>
      </c>
      <c r="E111" s="183" t="str">
        <f>IF('Grundlagen Honorarermittlung'!J48&lt;&gt;"Total &lt;&gt; 100%",'Grundlagen Honorarermittlung'!J48,"0")</f>
        <v>0</v>
      </c>
    </row>
    <row r="112" spans="1:46" ht="15.6" x14ac:dyDescent="0.25">
      <c r="A112" s="2" t="s">
        <v>40</v>
      </c>
      <c r="C112" s="86" t="s">
        <v>60</v>
      </c>
      <c r="D112" s="85" t="s">
        <v>27</v>
      </c>
      <c r="E112" s="184"/>
    </row>
    <row r="113" spans="1:46" ht="15.6" x14ac:dyDescent="0.25">
      <c r="A113" s="177" t="s">
        <v>165</v>
      </c>
      <c r="C113" s="179" t="s">
        <v>166</v>
      </c>
      <c r="D113" s="178" t="s">
        <v>113</v>
      </c>
      <c r="E113" s="183">
        <f>E112*E111</f>
        <v>0</v>
      </c>
    </row>
    <row r="114" spans="1:46" ht="13.8" thickBot="1" x14ac:dyDescent="0.3"/>
    <row r="115" spans="1:46" s="3" customFormat="1" ht="21.75" customHeight="1" x14ac:dyDescent="0.25">
      <c r="A115" s="263" t="s">
        <v>21</v>
      </c>
      <c r="B115" s="97"/>
      <c r="C115" s="43"/>
      <c r="D115" s="279" t="str">
        <f>$D$13</f>
        <v>Bauherr 1</v>
      </c>
      <c r="E115" s="280"/>
      <c r="F115" s="279" t="str">
        <f>$F$13</f>
        <v>Bauherr 2</v>
      </c>
      <c r="G115" s="280"/>
      <c r="H115" s="279" t="str">
        <f>$H$13</f>
        <v>Bauherr 3</v>
      </c>
      <c r="I115" s="280"/>
      <c r="J115" s="217" t="str">
        <f>$J$13</f>
        <v>Bauherr 4</v>
      </c>
      <c r="K115" s="218"/>
      <c r="L115" s="217" t="str">
        <f>$L$13</f>
        <v>Bauherr 5</v>
      </c>
      <c r="M115" s="218"/>
      <c r="N115" s="217" t="str">
        <f>$N$13</f>
        <v>Bauherr 6</v>
      </c>
      <c r="O115" s="218"/>
      <c r="P115" s="217" t="str">
        <f>$P$13</f>
        <v>Bauherr 7</v>
      </c>
      <c r="Q115" s="218"/>
      <c r="R115" s="217" t="str">
        <f>$R$13</f>
        <v>Bauherr 8</v>
      </c>
      <c r="S115" s="218"/>
      <c r="T115" s="217" t="str">
        <f>$T$13</f>
        <v>Bauherr 9</v>
      </c>
      <c r="U115" s="218"/>
      <c r="V115" s="217" t="str">
        <f>$V$13</f>
        <v>Bauherr 10</v>
      </c>
      <c r="W115" s="218"/>
      <c r="X115" s="217" t="str">
        <f>$X$13</f>
        <v>Bauherr 11</v>
      </c>
      <c r="Y115" s="218"/>
      <c r="Z115" s="103" t="s">
        <v>51</v>
      </c>
      <c r="AA115" s="103"/>
      <c r="AB115" s="103" t="s">
        <v>52</v>
      </c>
      <c r="AC115" s="103"/>
      <c r="AD115" s="103" t="s">
        <v>53</v>
      </c>
      <c r="AE115" s="103"/>
      <c r="AF115" s="103" t="s">
        <v>54</v>
      </c>
      <c r="AG115" s="103"/>
      <c r="AH115" s="103" t="s">
        <v>55</v>
      </c>
      <c r="AI115" s="103"/>
      <c r="AJ115" s="103" t="s">
        <v>56</v>
      </c>
      <c r="AK115" s="103"/>
      <c r="AL115" s="103" t="s">
        <v>57</v>
      </c>
      <c r="AM115" s="103"/>
      <c r="AN115" s="103" t="s">
        <v>135</v>
      </c>
      <c r="AO115" s="103"/>
      <c r="AP115" s="103" t="s">
        <v>136</v>
      </c>
      <c r="AQ115" s="103"/>
      <c r="AR115" s="103" t="s">
        <v>137</v>
      </c>
      <c r="AS115" s="103"/>
      <c r="AT115" s="103" t="s">
        <v>138</v>
      </c>
    </row>
    <row r="116" spans="1:46" s="1" customFormat="1" ht="21.75" customHeight="1" thickBot="1" x14ac:dyDescent="0.3">
      <c r="A116" s="264"/>
      <c r="B116" s="98"/>
      <c r="C116" s="50"/>
      <c r="D116" s="239" t="str">
        <f>IF($D$14&gt;0,$D$14,"")</f>
        <v>TBA/MOB/STG</v>
      </c>
      <c r="E116" s="240"/>
      <c r="F116" s="239" t="str">
        <f>IF($F$14&gt;0,$F$14,"")</f>
        <v>TBA Kanalisation</v>
      </c>
      <c r="G116" s="240"/>
      <c r="H116" s="239" t="str">
        <f>IF($H$14&gt;0,$H$14,"")</f>
        <v>IWB-G/W/E</v>
      </c>
      <c r="I116" s="240"/>
      <c r="J116" s="215" t="str">
        <f>IF($J$14&gt;0,$J$14,"")</f>
        <v>BVB</v>
      </c>
      <c r="K116" s="216"/>
      <c r="L116" s="215" t="str">
        <f>IF($L$14&gt;0,$L$14,"")</f>
        <v/>
      </c>
      <c r="M116" s="216"/>
      <c r="N116" s="215" t="str">
        <f>IF($N$14&gt;0,$N$14,"")</f>
        <v/>
      </c>
      <c r="O116" s="216"/>
      <c r="P116" s="215" t="str">
        <f>IF($P$14&gt;0,$P$14,"")</f>
        <v/>
      </c>
      <c r="Q116" s="216"/>
      <c r="R116" s="215" t="str">
        <f>IF($R$14&gt;0,$R$14,"")</f>
        <v/>
      </c>
      <c r="S116" s="216"/>
      <c r="T116" s="215" t="str">
        <f>IF($T$14&gt;0,$T$14,"")</f>
        <v/>
      </c>
      <c r="U116" s="216"/>
      <c r="V116" s="215" t="str">
        <f>IF($V$14&gt;0,$V$14,"")</f>
        <v/>
      </c>
      <c r="W116" s="216"/>
      <c r="X116" s="215" t="str">
        <f>IF($X$14&gt;0,$X$14,"")</f>
        <v/>
      </c>
      <c r="Y116" s="216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</row>
    <row r="117" spans="1:46" ht="42" customHeight="1" x14ac:dyDescent="0.25">
      <c r="A117" s="51" t="s">
        <v>77</v>
      </c>
      <c r="B117" s="106"/>
      <c r="C117" s="52"/>
      <c r="D117" s="11" t="s">
        <v>81</v>
      </c>
      <c r="E117" s="25" t="s">
        <v>34</v>
      </c>
      <c r="F117" s="11" t="s">
        <v>81</v>
      </c>
      <c r="G117" s="25" t="s">
        <v>34</v>
      </c>
      <c r="H117" s="11" t="s">
        <v>81</v>
      </c>
      <c r="I117" s="25" t="s">
        <v>34</v>
      </c>
      <c r="J117" s="11" t="s">
        <v>81</v>
      </c>
      <c r="K117" s="25" t="s">
        <v>34</v>
      </c>
      <c r="L117" s="11" t="s">
        <v>81</v>
      </c>
      <c r="M117" s="25" t="s">
        <v>34</v>
      </c>
      <c r="N117" s="11" t="s">
        <v>81</v>
      </c>
      <c r="O117" s="25" t="s">
        <v>34</v>
      </c>
      <c r="P117" s="11" t="s">
        <v>81</v>
      </c>
      <c r="Q117" s="25" t="s">
        <v>34</v>
      </c>
      <c r="R117" s="11" t="s">
        <v>81</v>
      </c>
      <c r="S117" s="25" t="s">
        <v>34</v>
      </c>
      <c r="T117" s="11" t="s">
        <v>81</v>
      </c>
      <c r="U117" s="25" t="s">
        <v>34</v>
      </c>
      <c r="V117" s="11" t="s">
        <v>81</v>
      </c>
      <c r="W117" s="25" t="s">
        <v>34</v>
      </c>
      <c r="X117" s="11" t="s">
        <v>81</v>
      </c>
      <c r="Y117" s="25" t="s">
        <v>34</v>
      </c>
      <c r="AT117" s="141"/>
    </row>
    <row r="118" spans="1:46" ht="24.9" customHeight="1" x14ac:dyDescent="0.25">
      <c r="A118" s="252" t="s">
        <v>106</v>
      </c>
      <c r="B118" s="253"/>
      <c r="C118" s="254"/>
      <c r="D118" s="61"/>
      <c r="E118" s="12">
        <f>IF(D118&gt;0,D118*$E112*$E111,0)</f>
        <v>0</v>
      </c>
      <c r="F118" s="189"/>
      <c r="G118" s="12">
        <f>IF(F118&gt;0,F118*$E112*$E111,0)</f>
        <v>0</v>
      </c>
      <c r="H118" s="122"/>
      <c r="I118" s="12">
        <f>IF(H118&gt;0,H118*$E112*$E111,0)</f>
        <v>0</v>
      </c>
      <c r="J118" s="61"/>
      <c r="K118" s="12">
        <f>IF(J118&gt;0,J118*$E112*$E111,0)</f>
        <v>0</v>
      </c>
      <c r="L118" s="61"/>
      <c r="M118" s="12">
        <f>IF(L118&gt;0,L118*$E112*$E111,0)</f>
        <v>0</v>
      </c>
      <c r="N118" s="61"/>
      <c r="O118" s="12">
        <f>IF(N118&gt;0,N118*$E112*$E111,0)</f>
        <v>0</v>
      </c>
      <c r="P118" s="61"/>
      <c r="Q118" s="12">
        <f>IF(P118&gt;0,P118*$E112*$E111,0)</f>
        <v>0</v>
      </c>
      <c r="R118" s="61"/>
      <c r="S118" s="12">
        <f>IF(R118&gt;0,R118*$E112*$E111,0)</f>
        <v>0</v>
      </c>
      <c r="T118" s="61"/>
      <c r="U118" s="12">
        <f>IF(T118&gt;0,T118*$E112*$E111,0)</f>
        <v>0</v>
      </c>
      <c r="V118" s="61"/>
      <c r="W118" s="12">
        <f>IF(V118&gt;0,V118*$E112*$E111,0)</f>
        <v>0</v>
      </c>
      <c r="X118" s="61"/>
      <c r="Y118" s="12">
        <f>IF(X118&gt;0,X118*$E112*$E111,0)</f>
        <v>0</v>
      </c>
      <c r="AT118" s="141"/>
    </row>
    <row r="119" spans="1:46" s="1" customFormat="1" ht="24.9" customHeight="1" thickBot="1" x14ac:dyDescent="0.3">
      <c r="A119" s="35" t="s">
        <v>11</v>
      </c>
      <c r="B119" s="101"/>
      <c r="C119" s="139">
        <f>SUM(D119:Y119)</f>
        <v>0</v>
      </c>
      <c r="D119" s="8"/>
      <c r="E119" s="14">
        <f>SUM(E118:E118)</f>
        <v>0</v>
      </c>
      <c r="F119" s="8"/>
      <c r="G119" s="14">
        <f>SUM(G118:G118)</f>
        <v>0</v>
      </c>
      <c r="H119" s="8"/>
      <c r="I119" s="14">
        <f>SUM(I118:I118)</f>
        <v>0</v>
      </c>
      <c r="J119" s="8"/>
      <c r="K119" s="14">
        <f>SUM(K118:K118)</f>
        <v>0</v>
      </c>
      <c r="L119" s="8"/>
      <c r="M119" s="14">
        <f>SUM(M118:M118)</f>
        <v>0</v>
      </c>
      <c r="N119" s="8"/>
      <c r="O119" s="14">
        <f>SUM(O118:O118)</f>
        <v>0</v>
      </c>
      <c r="P119" s="8"/>
      <c r="Q119" s="14">
        <f>SUM(Q118:Q118)</f>
        <v>0</v>
      </c>
      <c r="R119" s="8"/>
      <c r="S119" s="14">
        <f>SUM(S118:S118)</f>
        <v>0</v>
      </c>
      <c r="T119" s="8"/>
      <c r="U119" s="14">
        <f>SUM(U118:U118)</f>
        <v>0</v>
      </c>
      <c r="V119" s="8"/>
      <c r="W119" s="14">
        <f>SUM(W118:W118)</f>
        <v>0</v>
      </c>
      <c r="X119" s="8"/>
      <c r="Y119" s="14">
        <f>SUM(Y118:Y118)</f>
        <v>0</v>
      </c>
      <c r="Z119" s="121">
        <f>E119</f>
        <v>0</v>
      </c>
      <c r="AA119" s="9"/>
      <c r="AB119" s="121">
        <f>G119</f>
        <v>0</v>
      </c>
      <c r="AC119" s="9"/>
      <c r="AD119" s="121">
        <f>I119</f>
        <v>0</v>
      </c>
      <c r="AE119" s="9"/>
      <c r="AF119" s="121">
        <f>K119</f>
        <v>0</v>
      </c>
      <c r="AG119" s="9"/>
      <c r="AH119" s="121">
        <f>M119</f>
        <v>0</v>
      </c>
      <c r="AI119" s="9"/>
      <c r="AJ119" s="121">
        <f>O119</f>
        <v>0</v>
      </c>
      <c r="AK119" s="9"/>
      <c r="AL119" s="121">
        <f>Q119</f>
        <v>0</v>
      </c>
      <c r="AM119" s="9"/>
      <c r="AN119" s="121">
        <f>S119</f>
        <v>0</v>
      </c>
      <c r="AO119" s="9"/>
      <c r="AP119" s="121">
        <f>U119</f>
        <v>0</v>
      </c>
      <c r="AQ119" s="9"/>
      <c r="AR119" s="121">
        <f>W119</f>
        <v>0</v>
      </c>
      <c r="AS119" s="9"/>
      <c r="AT119" s="121">
        <f>Y119</f>
        <v>0</v>
      </c>
    </row>
    <row r="120" spans="1:46" ht="42" customHeight="1" x14ac:dyDescent="0.25">
      <c r="A120" s="246" t="s">
        <v>78</v>
      </c>
      <c r="B120" s="247"/>
      <c r="C120" s="248"/>
      <c r="D120" s="26" t="s">
        <v>82</v>
      </c>
      <c r="E120" s="25" t="s">
        <v>34</v>
      </c>
      <c r="F120" s="26" t="s">
        <v>82</v>
      </c>
      <c r="G120" s="25" t="s">
        <v>34</v>
      </c>
      <c r="H120" s="26" t="s">
        <v>82</v>
      </c>
      <c r="I120" s="25" t="s">
        <v>34</v>
      </c>
      <c r="J120" s="26" t="s">
        <v>82</v>
      </c>
      <c r="K120" s="25" t="s">
        <v>34</v>
      </c>
      <c r="L120" s="26" t="s">
        <v>82</v>
      </c>
      <c r="M120" s="25" t="s">
        <v>34</v>
      </c>
      <c r="N120" s="26" t="s">
        <v>82</v>
      </c>
      <c r="O120" s="25" t="s">
        <v>34</v>
      </c>
      <c r="P120" s="26" t="s">
        <v>82</v>
      </c>
      <c r="Q120" s="25" t="s">
        <v>34</v>
      </c>
      <c r="R120" s="26" t="s">
        <v>82</v>
      </c>
      <c r="S120" s="25" t="s">
        <v>34</v>
      </c>
      <c r="T120" s="26" t="s">
        <v>82</v>
      </c>
      <c r="U120" s="25" t="s">
        <v>34</v>
      </c>
      <c r="V120" s="26" t="s">
        <v>82</v>
      </c>
      <c r="W120" s="25" t="s">
        <v>34</v>
      </c>
      <c r="X120" s="26" t="s">
        <v>82</v>
      </c>
      <c r="Y120" s="25" t="s">
        <v>34</v>
      </c>
      <c r="AT120" s="141"/>
    </row>
    <row r="121" spans="1:46" ht="24.9" customHeight="1" x14ac:dyDescent="0.25">
      <c r="A121" s="255" t="s">
        <v>193</v>
      </c>
      <c r="B121" s="256"/>
      <c r="C121" s="257"/>
      <c r="D121" s="82">
        <v>200</v>
      </c>
      <c r="E121" s="54">
        <f>IF(D121&gt;0,D121*$E$112*$E$111,0)</f>
        <v>0</v>
      </c>
      <c r="F121" s="194">
        <v>0</v>
      </c>
      <c r="G121" s="54">
        <f>IF(F121&gt;0,F121*$E$112*$E$111,0)</f>
        <v>0</v>
      </c>
      <c r="H121" s="82">
        <v>0</v>
      </c>
      <c r="I121" s="54">
        <f>IF(H121&gt;0,H121*$E$112*$E$111,0)</f>
        <v>0</v>
      </c>
      <c r="J121" s="82">
        <v>100</v>
      </c>
      <c r="K121" s="54">
        <f>IF(J121&gt;0,J121*$E$112*$E$111,0)</f>
        <v>0</v>
      </c>
      <c r="L121" s="82"/>
      <c r="M121" s="54">
        <f>IF(L121&gt;0,L121*$E$112*$E$111,0)</f>
        <v>0</v>
      </c>
      <c r="N121" s="82"/>
      <c r="O121" s="54">
        <f>IF(N121&gt;0,N121*$E$112*$E$111,0)</f>
        <v>0</v>
      </c>
      <c r="P121" s="82"/>
      <c r="Q121" s="54">
        <f>IF(P121&gt;0,P121*$E$112*$E$111,0)</f>
        <v>0</v>
      </c>
      <c r="R121" s="82"/>
      <c r="S121" s="54">
        <f>IF(R121&gt;0,R121*$E$112*$E$111,0)</f>
        <v>0</v>
      </c>
      <c r="T121" s="82"/>
      <c r="U121" s="54">
        <f>IF(T121&gt;0,T121*$E$112*$E$111,0)</f>
        <v>0</v>
      </c>
      <c r="V121" s="82"/>
      <c r="W121" s="54">
        <f>IF(V121&gt;0,V121*$E$112*$E$111,0)</f>
        <v>0</v>
      </c>
      <c r="X121" s="82"/>
      <c r="Y121" s="54">
        <f>IF(X121&gt;0,X121*$E$112*$E$111,0)</f>
        <v>0</v>
      </c>
      <c r="AT121" s="141"/>
    </row>
    <row r="122" spans="1:46" ht="24.9" customHeight="1" x14ac:dyDescent="0.25">
      <c r="A122" s="255" t="s">
        <v>182</v>
      </c>
      <c r="B122" s="256"/>
      <c r="C122" s="257"/>
      <c r="D122" s="83">
        <v>150</v>
      </c>
      <c r="E122" s="54">
        <f>IF(D122&gt;0,D122*$E$112*$E$111,0)</f>
        <v>0</v>
      </c>
      <c r="F122" s="83">
        <v>0</v>
      </c>
      <c r="G122" s="54">
        <f>IF(F122&gt;0,F122*$E$112*$E$111,0)</f>
        <v>0</v>
      </c>
      <c r="H122" s="83">
        <v>50</v>
      </c>
      <c r="I122" s="54">
        <f>IF(H122&gt;0,H122*$E$112*$E$111,0)</f>
        <v>0</v>
      </c>
      <c r="J122" s="83">
        <v>50</v>
      </c>
      <c r="K122" s="54">
        <f>IF(J122&gt;0,J122*$E$112*$E$111,0)</f>
        <v>0</v>
      </c>
      <c r="L122" s="83"/>
      <c r="M122" s="54">
        <f>IF(L122&gt;0,L122*$E$112*$E$111,0)</f>
        <v>0</v>
      </c>
      <c r="N122" s="83"/>
      <c r="O122" s="54">
        <f>IF(N122&gt;0,N122*$E$112*$E$111,0)</f>
        <v>0</v>
      </c>
      <c r="P122" s="83"/>
      <c r="Q122" s="54">
        <f>IF(P122&gt;0,P122*$E$112*$E$111,0)</f>
        <v>0</v>
      </c>
      <c r="R122" s="83"/>
      <c r="S122" s="54">
        <f>IF(R122&gt;0,R122*$E$112*$E$111,0)</f>
        <v>0</v>
      </c>
      <c r="T122" s="83"/>
      <c r="U122" s="54">
        <f>IF(T122&gt;0,T122*$E$112*$E$111,0)</f>
        <v>0</v>
      </c>
      <c r="V122" s="83"/>
      <c r="W122" s="54">
        <f>IF(V122&gt;0,V122*$E$112*$E$111,0)</f>
        <v>0</v>
      </c>
      <c r="X122" s="83"/>
      <c r="Y122" s="54">
        <f>IF(X122&gt;0,X122*$E$112*$E$111,0)</f>
        <v>0</v>
      </c>
      <c r="AT122" s="141"/>
    </row>
    <row r="123" spans="1:46" s="1" customFormat="1" ht="24.9" customHeight="1" thickBot="1" x14ac:dyDescent="0.3">
      <c r="A123" s="261" t="s">
        <v>79</v>
      </c>
      <c r="B123" s="262"/>
      <c r="C123" s="139">
        <f>SUM(D123:Y123)</f>
        <v>0</v>
      </c>
      <c r="D123" s="8"/>
      <c r="E123" s="14">
        <f>SUM(E121:E122)</f>
        <v>0</v>
      </c>
      <c r="F123" s="8"/>
      <c r="G123" s="14">
        <f>SUM(G121:G122)</f>
        <v>0</v>
      </c>
      <c r="H123" s="8"/>
      <c r="I123" s="14">
        <f>SUM(I121:I122)</f>
        <v>0</v>
      </c>
      <c r="J123" s="8"/>
      <c r="K123" s="14">
        <f>SUM(K121:K122)</f>
        <v>0</v>
      </c>
      <c r="L123" s="8"/>
      <c r="M123" s="14">
        <f>SUM(M121:M122)</f>
        <v>0</v>
      </c>
      <c r="N123" s="8"/>
      <c r="O123" s="14">
        <f>SUM(O121:O122)</f>
        <v>0</v>
      </c>
      <c r="P123" s="8"/>
      <c r="Q123" s="14">
        <f>SUM(Q121:Q122)</f>
        <v>0</v>
      </c>
      <c r="R123" s="8"/>
      <c r="S123" s="14">
        <f>SUM(S121:S122)</f>
        <v>0</v>
      </c>
      <c r="T123" s="8"/>
      <c r="U123" s="14">
        <f>SUM(U121:U122)</f>
        <v>0</v>
      </c>
      <c r="V123" s="8"/>
      <c r="W123" s="14">
        <f>SUM(W121:W122)</f>
        <v>0</v>
      </c>
      <c r="X123" s="8"/>
      <c r="Y123" s="14">
        <f>SUM(Y121:Y122)</f>
        <v>0</v>
      </c>
      <c r="Z123" s="121">
        <f>E123</f>
        <v>0</v>
      </c>
      <c r="AA123" s="9"/>
      <c r="AB123" s="121">
        <f>G123</f>
        <v>0</v>
      </c>
      <c r="AC123" s="9"/>
      <c r="AD123" s="121">
        <f>I123</f>
        <v>0</v>
      </c>
      <c r="AE123" s="9"/>
      <c r="AF123" s="121">
        <f>K123</f>
        <v>0</v>
      </c>
      <c r="AG123" s="9"/>
      <c r="AH123" s="121">
        <f>M123</f>
        <v>0</v>
      </c>
      <c r="AI123" s="9"/>
      <c r="AJ123" s="121">
        <f>O123</f>
        <v>0</v>
      </c>
      <c r="AK123" s="9"/>
      <c r="AL123" s="121">
        <f>Q123</f>
        <v>0</v>
      </c>
      <c r="AM123" s="9"/>
      <c r="AN123" s="121">
        <f>S123</f>
        <v>0</v>
      </c>
      <c r="AO123" s="9"/>
      <c r="AP123" s="121">
        <f>U123</f>
        <v>0</v>
      </c>
      <c r="AQ123" s="9"/>
      <c r="AR123" s="121">
        <f>W123</f>
        <v>0</v>
      </c>
      <c r="AS123" s="9"/>
      <c r="AT123" s="121">
        <f>Y123</f>
        <v>0</v>
      </c>
    </row>
    <row r="124" spans="1:46" s="1" customFormat="1" ht="42" customHeight="1" thickBot="1" x14ac:dyDescent="0.3">
      <c r="A124" s="243" t="s">
        <v>43</v>
      </c>
      <c r="B124" s="244"/>
      <c r="C124" s="140">
        <f>SUM(D124:Y124)</f>
        <v>0</v>
      </c>
      <c r="D124" s="116"/>
      <c r="E124" s="120">
        <f>Z124</f>
        <v>0</v>
      </c>
      <c r="F124" s="116"/>
      <c r="G124" s="120">
        <f>AB124</f>
        <v>0</v>
      </c>
      <c r="H124" s="116"/>
      <c r="I124" s="120">
        <f>AD124</f>
        <v>0</v>
      </c>
      <c r="J124" s="116"/>
      <c r="K124" s="120">
        <f>AF124</f>
        <v>0</v>
      </c>
      <c r="L124" s="116"/>
      <c r="M124" s="120">
        <f>AH124</f>
        <v>0</v>
      </c>
      <c r="N124" s="116"/>
      <c r="O124" s="120">
        <f>AJ124</f>
        <v>0</v>
      </c>
      <c r="P124" s="116"/>
      <c r="Q124" s="120">
        <f>AL124</f>
        <v>0</v>
      </c>
      <c r="R124" s="116"/>
      <c r="S124" s="120">
        <f>AN124</f>
        <v>0</v>
      </c>
      <c r="T124" s="116"/>
      <c r="U124" s="120">
        <f>AP124</f>
        <v>0</v>
      </c>
      <c r="V124" s="116"/>
      <c r="W124" s="120">
        <f>AR124</f>
        <v>0</v>
      </c>
      <c r="X124" s="15"/>
      <c r="Y124" s="16">
        <f>AT124</f>
        <v>0</v>
      </c>
      <c r="Z124" s="121">
        <f>SUM(Z117:Z123)</f>
        <v>0</v>
      </c>
      <c r="AA124" s="9"/>
      <c r="AB124" s="121">
        <f>SUM(AB117:AB123)</f>
        <v>0</v>
      </c>
      <c r="AC124" s="9"/>
      <c r="AD124" s="121">
        <f>SUM(AD117:AD123)</f>
        <v>0</v>
      </c>
      <c r="AE124" s="9"/>
      <c r="AF124" s="121">
        <f>SUM(AF117:AF123)</f>
        <v>0</v>
      </c>
      <c r="AG124" s="9"/>
      <c r="AH124" s="121">
        <f>SUM(AH117:AH123)</f>
        <v>0</v>
      </c>
      <c r="AI124" s="9"/>
      <c r="AJ124" s="121">
        <f>SUM(AJ117:AJ123)</f>
        <v>0</v>
      </c>
      <c r="AK124" s="9"/>
      <c r="AL124" s="121">
        <f>SUM(AL117:AL123)</f>
        <v>0</v>
      </c>
      <c r="AM124" s="9"/>
      <c r="AN124" s="121">
        <f>SUM(AN117:AN123)</f>
        <v>0</v>
      </c>
      <c r="AO124" s="9"/>
      <c r="AP124" s="121">
        <f>SUM(AP117:AP123)</f>
        <v>0</v>
      </c>
      <c r="AQ124" s="9"/>
      <c r="AR124" s="121">
        <f>SUM(AR117:AR123)</f>
        <v>0</v>
      </c>
      <c r="AS124" s="9"/>
      <c r="AT124" s="121">
        <f>SUM(AT117:AT123)</f>
        <v>0</v>
      </c>
    </row>
    <row r="125" spans="1:46" ht="42" customHeight="1" thickBot="1" x14ac:dyDescent="0.3">
      <c r="A125" s="243" t="s">
        <v>44</v>
      </c>
      <c r="B125" s="244"/>
      <c r="C125" s="245"/>
      <c r="D125" s="210">
        <f>SUM(D124:Y124)</f>
        <v>0</v>
      </c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</row>
    <row r="127" spans="1:46" ht="24.6" x14ac:dyDescent="0.25">
      <c r="A127" s="4" t="s">
        <v>2</v>
      </c>
      <c r="B127" s="4"/>
      <c r="C127" s="4"/>
    </row>
    <row r="129" spans="1:48" ht="21" x14ac:dyDescent="0.25">
      <c r="A129" s="88" t="s">
        <v>41</v>
      </c>
      <c r="B129" s="88"/>
    </row>
    <row r="130" spans="1:48" ht="17.399999999999999" x14ac:dyDescent="0.25">
      <c r="A130" s="89" t="s">
        <v>45</v>
      </c>
      <c r="B130" s="89"/>
      <c r="C130" s="5"/>
      <c r="D130" s="1"/>
      <c r="G130" s="60"/>
      <c r="H130" s="87"/>
    </row>
    <row r="131" spans="1:48" ht="12" customHeight="1" x14ac:dyDescent="0.3">
      <c r="A131" s="33"/>
      <c r="B131" s="33"/>
      <c r="C131" s="60" t="s">
        <v>114</v>
      </c>
      <c r="D131" s="282" t="str">
        <f>IF('Grundlagen Honorarermittlung'!C59="","",'Grundlagen Honorarermittlung'!C59)</f>
        <v/>
      </c>
      <c r="E131" s="282"/>
      <c r="G131" s="60"/>
      <c r="H131" s="87"/>
    </row>
    <row r="132" spans="1:48" ht="12" customHeight="1" x14ac:dyDescent="0.25">
      <c r="A132" s="1"/>
      <c r="B132" s="1"/>
      <c r="C132" s="1"/>
    </row>
    <row r="133" spans="1:48" ht="15.6" x14ac:dyDescent="0.25">
      <c r="A133" s="2" t="s">
        <v>92</v>
      </c>
      <c r="C133" s="86" t="s">
        <v>93</v>
      </c>
      <c r="D133" s="85" t="s">
        <v>113</v>
      </c>
      <c r="E133" s="183" t="str">
        <f>IF('Grundlagen Honorarermittlung'!L48&lt;&gt;"Total &lt;&gt; 100%",'Grundlagen Honorarermittlung'!L48,"0")</f>
        <v>0</v>
      </c>
    </row>
    <row r="134" spans="1:48" ht="15.6" x14ac:dyDescent="0.25">
      <c r="A134" s="2" t="s">
        <v>40</v>
      </c>
      <c r="C134" s="86" t="s">
        <v>61</v>
      </c>
      <c r="D134" s="85" t="s">
        <v>27</v>
      </c>
      <c r="E134" s="184"/>
    </row>
    <row r="135" spans="1:48" ht="15.6" x14ac:dyDescent="0.25">
      <c r="A135" s="177" t="s">
        <v>167</v>
      </c>
      <c r="C135" s="179" t="s">
        <v>168</v>
      </c>
      <c r="D135" s="178" t="s">
        <v>113</v>
      </c>
      <c r="E135" s="183">
        <f>E134*E133</f>
        <v>0</v>
      </c>
    </row>
    <row r="136" spans="1:48" ht="13.8" thickBot="1" x14ac:dyDescent="0.3"/>
    <row r="137" spans="1:48" s="3" customFormat="1" ht="21.75" customHeight="1" x14ac:dyDescent="0.25">
      <c r="A137" s="263" t="s">
        <v>21</v>
      </c>
      <c r="B137" s="97"/>
      <c r="C137" s="43"/>
      <c r="D137" s="279" t="str">
        <f>$D$13</f>
        <v>Bauherr 1</v>
      </c>
      <c r="E137" s="280"/>
      <c r="F137" s="279" t="str">
        <f>$F$13</f>
        <v>Bauherr 2</v>
      </c>
      <c r="G137" s="280"/>
      <c r="H137" s="279" t="str">
        <f>$H$13</f>
        <v>Bauherr 3</v>
      </c>
      <c r="I137" s="280"/>
      <c r="J137" s="217" t="str">
        <f>$J$13</f>
        <v>Bauherr 4</v>
      </c>
      <c r="K137" s="218"/>
      <c r="L137" s="217" t="str">
        <f>$L$13</f>
        <v>Bauherr 5</v>
      </c>
      <c r="M137" s="218"/>
      <c r="N137" s="217" t="str">
        <f>$N$13</f>
        <v>Bauherr 6</v>
      </c>
      <c r="O137" s="218"/>
      <c r="P137" s="217" t="str">
        <f>$P$13</f>
        <v>Bauherr 7</v>
      </c>
      <c r="Q137" s="218"/>
      <c r="R137" s="217" t="str">
        <f>$R$13</f>
        <v>Bauherr 8</v>
      </c>
      <c r="S137" s="218"/>
      <c r="T137" s="217" t="str">
        <f>$T$13</f>
        <v>Bauherr 9</v>
      </c>
      <c r="U137" s="218"/>
      <c r="V137" s="217" t="str">
        <f>$V$13</f>
        <v>Bauherr 10</v>
      </c>
      <c r="W137" s="218"/>
      <c r="X137" s="217" t="str">
        <f>$X$13</f>
        <v>Bauherr 11</v>
      </c>
      <c r="Y137" s="218"/>
      <c r="Z137" s="103" t="s">
        <v>51</v>
      </c>
      <c r="AA137" s="103"/>
      <c r="AB137" s="103" t="s">
        <v>52</v>
      </c>
      <c r="AC137" s="103"/>
      <c r="AD137" s="103" t="s">
        <v>53</v>
      </c>
      <c r="AE137" s="103"/>
      <c r="AF137" s="103" t="s">
        <v>54</v>
      </c>
      <c r="AG137" s="103"/>
      <c r="AH137" s="103" t="s">
        <v>55</v>
      </c>
      <c r="AI137" s="103"/>
      <c r="AJ137" s="103" t="s">
        <v>56</v>
      </c>
      <c r="AK137" s="103"/>
      <c r="AL137" s="103" t="s">
        <v>57</v>
      </c>
      <c r="AM137" s="103"/>
      <c r="AN137" s="103" t="s">
        <v>135</v>
      </c>
      <c r="AO137" s="103"/>
      <c r="AP137" s="103" t="s">
        <v>136</v>
      </c>
      <c r="AQ137" s="103"/>
      <c r="AR137" s="103" t="s">
        <v>137</v>
      </c>
      <c r="AS137" s="103"/>
      <c r="AT137" s="103" t="s">
        <v>138</v>
      </c>
      <c r="AU137" s="103"/>
      <c r="AV137" s="103"/>
    </row>
    <row r="138" spans="1:48" s="1" customFormat="1" ht="21.75" customHeight="1" thickBot="1" x14ac:dyDescent="0.3">
      <c r="A138" s="264"/>
      <c r="B138" s="98"/>
      <c r="C138" s="50"/>
      <c r="D138" s="239" t="str">
        <f>IF($D$14&gt;0,$D$14,"")</f>
        <v>TBA/MOB/STG</v>
      </c>
      <c r="E138" s="240"/>
      <c r="F138" s="239" t="str">
        <f>IF($F$14&gt;0,$F$14,"")</f>
        <v>TBA Kanalisation</v>
      </c>
      <c r="G138" s="240"/>
      <c r="H138" s="239" t="str">
        <f>IF($H$14&gt;0,$H$14,"")</f>
        <v>IWB-G/W/E</v>
      </c>
      <c r="I138" s="240"/>
      <c r="J138" s="215" t="str">
        <f>IF($J$14&gt;0,$J$14,"")</f>
        <v>BVB</v>
      </c>
      <c r="K138" s="216"/>
      <c r="L138" s="215" t="str">
        <f>IF($L$14&gt;0,$L$14,"")</f>
        <v/>
      </c>
      <c r="M138" s="216"/>
      <c r="N138" s="215" t="str">
        <f>IF($N$14&gt;0,$N$14,"")</f>
        <v/>
      </c>
      <c r="O138" s="216"/>
      <c r="P138" s="215" t="str">
        <f>IF($P$14&gt;0,$P$14,"")</f>
        <v/>
      </c>
      <c r="Q138" s="216"/>
      <c r="R138" s="215" t="str">
        <f>IF($R$14&gt;0,$R$14,"")</f>
        <v/>
      </c>
      <c r="S138" s="216"/>
      <c r="T138" s="215" t="str">
        <f>IF($T$14&gt;0,$T$14,"")</f>
        <v/>
      </c>
      <c r="U138" s="216"/>
      <c r="V138" s="215" t="str">
        <f>IF($V$14&gt;0,$V$14,"")</f>
        <v/>
      </c>
      <c r="W138" s="216"/>
      <c r="X138" s="215" t="str">
        <f>IF($X$14&gt;0,$X$14,"")</f>
        <v/>
      </c>
      <c r="Y138" s="216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</row>
    <row r="139" spans="1:48" s="1" customFormat="1" ht="28.5" hidden="1" customHeight="1" thickBot="1" x14ac:dyDescent="0.3">
      <c r="A139" s="275" t="s">
        <v>139</v>
      </c>
      <c r="B139" s="276"/>
      <c r="C139" s="115">
        <f>SUM(D139:Y139)</f>
        <v>0</v>
      </c>
      <c r="D139" s="225"/>
      <c r="E139" s="226"/>
      <c r="F139" s="225"/>
      <c r="G139" s="226"/>
      <c r="H139" s="225"/>
      <c r="I139" s="226"/>
      <c r="J139" s="225"/>
      <c r="K139" s="226"/>
      <c r="L139" s="225"/>
      <c r="M139" s="226"/>
      <c r="N139" s="225"/>
      <c r="O139" s="226"/>
      <c r="P139" s="225"/>
      <c r="Q139" s="226"/>
      <c r="R139" s="225"/>
      <c r="S139" s="226"/>
      <c r="T139" s="225"/>
      <c r="U139" s="226"/>
      <c r="V139" s="225"/>
      <c r="W139" s="226"/>
      <c r="X139" s="225"/>
      <c r="Y139" s="226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</row>
    <row r="140" spans="1:48" ht="35.25" hidden="1" customHeight="1" x14ac:dyDescent="0.25">
      <c r="A140" s="111" t="s">
        <v>77</v>
      </c>
      <c r="B140" s="106"/>
      <c r="C140" s="147" t="s">
        <v>116</v>
      </c>
      <c r="D140" s="11" t="s">
        <v>81</v>
      </c>
      <c r="E140" s="25" t="s">
        <v>34</v>
      </c>
      <c r="F140" s="11" t="s">
        <v>81</v>
      </c>
      <c r="G140" s="25" t="s">
        <v>34</v>
      </c>
      <c r="H140" s="11" t="s">
        <v>81</v>
      </c>
      <c r="I140" s="25" t="s">
        <v>34</v>
      </c>
      <c r="J140" s="11" t="s">
        <v>81</v>
      </c>
      <c r="K140" s="25" t="s">
        <v>34</v>
      </c>
      <c r="L140" s="11" t="s">
        <v>81</v>
      </c>
      <c r="M140" s="25" t="s">
        <v>34</v>
      </c>
      <c r="N140" s="11" t="s">
        <v>81</v>
      </c>
      <c r="O140" s="25" t="s">
        <v>34</v>
      </c>
      <c r="P140" s="11" t="s">
        <v>81</v>
      </c>
      <c r="Q140" s="25" t="s">
        <v>34</v>
      </c>
      <c r="R140" s="11" t="s">
        <v>81</v>
      </c>
      <c r="S140" s="25" t="s">
        <v>34</v>
      </c>
      <c r="T140" s="11" t="s">
        <v>81</v>
      </c>
      <c r="U140" s="25" t="s">
        <v>34</v>
      </c>
      <c r="V140" s="11" t="s">
        <v>81</v>
      </c>
      <c r="W140" s="25" t="s">
        <v>34</v>
      </c>
      <c r="X140" s="11" t="s">
        <v>81</v>
      </c>
      <c r="Y140" s="25" t="s">
        <v>34</v>
      </c>
      <c r="AT140" s="141"/>
      <c r="AU140" s="141"/>
      <c r="AV140" s="141"/>
    </row>
    <row r="141" spans="1:48" ht="24.9" hidden="1" customHeight="1" x14ac:dyDescent="0.25">
      <c r="A141" s="277" t="s">
        <v>106</v>
      </c>
      <c r="B141" s="278"/>
      <c r="C141" s="278"/>
      <c r="D141" s="122"/>
      <c r="E141" s="12"/>
      <c r="F141" s="122"/>
      <c r="G141" s="12"/>
      <c r="H141" s="122"/>
      <c r="I141" s="12"/>
      <c r="J141" s="122"/>
      <c r="K141" s="12"/>
      <c r="L141" s="122"/>
      <c r="M141" s="12"/>
      <c r="N141" s="122"/>
      <c r="O141" s="12"/>
      <c r="P141" s="122"/>
      <c r="Q141" s="12"/>
      <c r="R141" s="122"/>
      <c r="S141" s="12"/>
      <c r="T141" s="122"/>
      <c r="U141" s="12"/>
      <c r="V141" s="122"/>
      <c r="W141" s="12"/>
      <c r="X141" s="122"/>
      <c r="Y141" s="12"/>
      <c r="AT141" s="141"/>
      <c r="AU141" s="141"/>
      <c r="AV141" s="141"/>
    </row>
    <row r="142" spans="1:48" ht="24.9" hidden="1" customHeight="1" x14ac:dyDescent="0.25">
      <c r="A142" s="117" t="s">
        <v>117</v>
      </c>
      <c r="B142" s="109" t="s">
        <v>118</v>
      </c>
      <c r="C142" s="146"/>
      <c r="D142" s="150"/>
      <c r="E142" s="128"/>
      <c r="F142" s="82"/>
      <c r="G142" s="128"/>
      <c r="H142" s="82"/>
      <c r="I142" s="128"/>
      <c r="J142" s="145"/>
      <c r="K142" s="128"/>
      <c r="L142" s="145"/>
      <c r="M142" s="128"/>
      <c r="N142" s="145"/>
      <c r="O142" s="128"/>
      <c r="P142" s="145"/>
      <c r="Q142" s="128"/>
      <c r="R142" s="145"/>
      <c r="S142" s="128"/>
      <c r="T142" s="145"/>
      <c r="U142" s="128"/>
      <c r="V142" s="145"/>
      <c r="W142" s="128"/>
      <c r="X142" s="145"/>
      <c r="Y142" s="128"/>
      <c r="AT142" s="141"/>
      <c r="AU142" s="141"/>
      <c r="AV142" s="141"/>
    </row>
    <row r="143" spans="1:48" ht="24.9" hidden="1" customHeight="1" x14ac:dyDescent="0.25">
      <c r="A143" s="117" t="s">
        <v>140</v>
      </c>
      <c r="B143" s="109"/>
      <c r="C143" s="151">
        <f>D143+F143+H143+J143+L143+N143+P143+R143+T143+V143+X143</f>
        <v>0</v>
      </c>
      <c r="D143" s="149"/>
      <c r="E143" s="128"/>
      <c r="F143" s="149"/>
      <c r="G143" s="128"/>
      <c r="H143" s="149"/>
      <c r="I143" s="128"/>
      <c r="J143" s="149"/>
      <c r="K143" s="128"/>
      <c r="L143" s="149"/>
      <c r="M143" s="128"/>
      <c r="N143" s="149"/>
      <c r="O143" s="128"/>
      <c r="P143" s="149"/>
      <c r="Q143" s="128"/>
      <c r="R143" s="149"/>
      <c r="S143" s="128"/>
      <c r="T143" s="149"/>
      <c r="U143" s="128"/>
      <c r="V143" s="149"/>
      <c r="W143" s="128"/>
      <c r="X143" s="149"/>
      <c r="Y143" s="128"/>
      <c r="AT143" s="141"/>
      <c r="AU143" s="141"/>
      <c r="AV143" s="141"/>
    </row>
    <row r="144" spans="1:48" ht="19.5" hidden="1" customHeight="1" x14ac:dyDescent="0.25">
      <c r="A144" s="96" t="s">
        <v>115</v>
      </c>
      <c r="B144" s="113">
        <v>0.2</v>
      </c>
      <c r="C144" s="148">
        <f>ROUND(C142*B144,0)</f>
        <v>0</v>
      </c>
      <c r="D144" s="152">
        <f>ROUND($C$144*D$139,0)</f>
        <v>0</v>
      </c>
      <c r="E144" s="153">
        <f>IF($C$142&gt;0,D144*$E133*$E134,0)</f>
        <v>0</v>
      </c>
      <c r="F144" s="152">
        <f>ROUND($C$144*F$139,0)</f>
        <v>0</v>
      </c>
      <c r="G144" s="153">
        <f>IF($C$142&gt;0,F144*$E133*$E134,0)</f>
        <v>0</v>
      </c>
      <c r="H144" s="152">
        <f>ROUND($C$144*H$139,0)</f>
        <v>0</v>
      </c>
      <c r="I144" s="153">
        <f>IF($C$142&gt;0,H144*$E133*$E134,0)</f>
        <v>0</v>
      </c>
      <c r="J144" s="152">
        <f>ROUND($C$144*J$139,0)</f>
        <v>0</v>
      </c>
      <c r="K144" s="153">
        <f>IF($C$142&gt;0,J144*$E133*$E134,0)</f>
        <v>0</v>
      </c>
      <c r="L144" s="152">
        <f>ROUND($C$144*L$139,0)</f>
        <v>0</v>
      </c>
      <c r="M144" s="153">
        <f>IF($C$142&gt;0,L144*$E133*$E134,0)</f>
        <v>0</v>
      </c>
      <c r="N144" s="152">
        <f>ROUND($C$144*N$139,0)</f>
        <v>0</v>
      </c>
      <c r="O144" s="153">
        <f>IF($C$142&gt;0,N144*$E133*$E134,0)</f>
        <v>0</v>
      </c>
      <c r="P144" s="152">
        <f>ROUND($C$144*P$139,0)</f>
        <v>0</v>
      </c>
      <c r="Q144" s="153">
        <f>IF($C$142&gt;0,P144*$E133*$E134,0)</f>
        <v>0</v>
      </c>
      <c r="R144" s="152">
        <f>ROUND($C$144*R$139,0)</f>
        <v>0</v>
      </c>
      <c r="S144" s="153">
        <f>IF($C$142&gt;0,R144*$E133*$E134,0)</f>
        <v>0</v>
      </c>
      <c r="T144" s="152">
        <f>ROUND($C$144*T$139,0)</f>
        <v>0</v>
      </c>
      <c r="U144" s="153">
        <f>IF($C$142&gt;0,T144*$E133*$E134,0)</f>
        <v>0</v>
      </c>
      <c r="V144" s="152">
        <f>ROUND($C$144*V$139,0)</f>
        <v>0</v>
      </c>
      <c r="W144" s="153">
        <f>IF($C$142&gt;0,V144*$E133*$E134,0)</f>
        <v>0</v>
      </c>
      <c r="X144" s="152">
        <f>ROUND($C$144*X$139,0)</f>
        <v>0</v>
      </c>
      <c r="Y144" s="153">
        <f>IF($C$142&gt;0,X144*$E133*$E134,0)</f>
        <v>0</v>
      </c>
      <c r="AT144" s="141"/>
      <c r="AU144" s="141"/>
      <c r="AV144" s="141"/>
    </row>
    <row r="145" spans="1:48" ht="19.5" hidden="1" customHeight="1" x14ac:dyDescent="0.25">
      <c r="A145" s="96" t="s">
        <v>119</v>
      </c>
      <c r="B145" s="114">
        <f>1-B144</f>
        <v>0.8</v>
      </c>
      <c r="C145" s="148">
        <f>ROUND(C142*B145,0)</f>
        <v>0</v>
      </c>
      <c r="D145" s="152">
        <f>ROUND($C$145*D143,0)</f>
        <v>0</v>
      </c>
      <c r="E145" s="154">
        <f>IF($C$142&gt;0,D145*$E133*$E134,0)</f>
        <v>0</v>
      </c>
      <c r="F145" s="152">
        <f>ROUND($C$145*F143,0)</f>
        <v>0</v>
      </c>
      <c r="G145" s="154">
        <f>IF($C$142&gt;0,F145*$E133*$E134,0)</f>
        <v>0</v>
      </c>
      <c r="H145" s="152">
        <f>ROUND($C$145*H143,0)</f>
        <v>0</v>
      </c>
      <c r="I145" s="154">
        <f>IF($C$142&gt;0,H145*$E133*$E134,0)</f>
        <v>0</v>
      </c>
      <c r="J145" s="152">
        <f>ROUND($C$145*J143,0)</f>
        <v>0</v>
      </c>
      <c r="K145" s="154">
        <f>IF($C$142&gt;0,J145*$E133*$E134,0)</f>
        <v>0</v>
      </c>
      <c r="L145" s="152">
        <f>ROUND($C$145*L143,0)</f>
        <v>0</v>
      </c>
      <c r="M145" s="154">
        <f>IF($C$142&gt;0,L145*$E133*$E134,0)</f>
        <v>0</v>
      </c>
      <c r="N145" s="152">
        <f>ROUND($C$145*N143,0)</f>
        <v>0</v>
      </c>
      <c r="O145" s="154">
        <f>IF($C$142&gt;0,N145*$E133*$E134,0)</f>
        <v>0</v>
      </c>
      <c r="P145" s="152">
        <f>ROUND($C$145*P143,0)</f>
        <v>0</v>
      </c>
      <c r="Q145" s="154">
        <f>IF($C$142&gt;0,P145*$E133*$E134,0)</f>
        <v>0</v>
      </c>
      <c r="R145" s="152">
        <f>ROUND($C$145*R143,0)</f>
        <v>0</v>
      </c>
      <c r="S145" s="154">
        <f>IF($C$142&gt;0,R145*$E133*$E134,0)</f>
        <v>0</v>
      </c>
      <c r="T145" s="152">
        <f>ROUND($C$145*T143,0)</f>
        <v>0</v>
      </c>
      <c r="U145" s="154">
        <f>IF($C$142&gt;0,T145*$E133*$E134,0)</f>
        <v>0</v>
      </c>
      <c r="V145" s="152">
        <f>ROUND($C$145*V143,0)</f>
        <v>0</v>
      </c>
      <c r="W145" s="154">
        <f>IF($C$142&gt;0,V145*$E133*$E134,0)</f>
        <v>0</v>
      </c>
      <c r="X145" s="152">
        <f>ROUND($C$145*X143,0)</f>
        <v>0</v>
      </c>
      <c r="Y145" s="154">
        <f>IF($C$142&gt;0,X145*$E133*$E134,0)</f>
        <v>0</v>
      </c>
      <c r="AT145" s="141"/>
      <c r="AU145" s="141"/>
      <c r="AV145" s="141"/>
    </row>
    <row r="146" spans="1:48" s="1" customFormat="1" ht="19.5" hidden="1" customHeight="1" thickBot="1" x14ac:dyDescent="0.3">
      <c r="A146" s="95" t="s">
        <v>11</v>
      </c>
      <c r="B146" s="123" t="s">
        <v>120</v>
      </c>
      <c r="C146" s="158">
        <f>E146+G146+I146+K146+M146+O146+Q146+S146+U146+W146+Y146</f>
        <v>0</v>
      </c>
      <c r="D146" s="8"/>
      <c r="E146" s="14">
        <f>SUM(E144:E145)</f>
        <v>0</v>
      </c>
      <c r="F146" s="8"/>
      <c r="G146" s="14">
        <f>SUM(G144:G145)</f>
        <v>0</v>
      </c>
      <c r="H146" s="8"/>
      <c r="I146" s="14">
        <f>SUM(I144:I145)</f>
        <v>0</v>
      </c>
      <c r="J146" s="8"/>
      <c r="K146" s="14">
        <f>SUM(K144:K145)</f>
        <v>0</v>
      </c>
      <c r="L146" s="8"/>
      <c r="M146" s="14">
        <f>SUM(M144:M145)</f>
        <v>0</v>
      </c>
      <c r="N146" s="8"/>
      <c r="O146" s="14">
        <f>SUM(O144:O145)</f>
        <v>0</v>
      </c>
      <c r="P146" s="8"/>
      <c r="Q146" s="14">
        <f>SUM(Q144:Q145)</f>
        <v>0</v>
      </c>
      <c r="R146" s="8"/>
      <c r="S146" s="14">
        <f>SUM(S144:S145)</f>
        <v>0</v>
      </c>
      <c r="T146" s="8"/>
      <c r="U146" s="14">
        <f>SUM(U144:U145)</f>
        <v>0</v>
      </c>
      <c r="V146" s="8"/>
      <c r="W146" s="14">
        <f>SUM(W144:W145)</f>
        <v>0</v>
      </c>
      <c r="X146" s="8"/>
      <c r="Y146" s="14">
        <f>SUM(Y144:Y145)</f>
        <v>0</v>
      </c>
      <c r="Z146" s="121">
        <f>E146</f>
        <v>0</v>
      </c>
      <c r="AA146" s="9"/>
      <c r="AB146" s="121">
        <f>G146</f>
        <v>0</v>
      </c>
      <c r="AC146" s="9"/>
      <c r="AD146" s="121">
        <f>I146</f>
        <v>0</v>
      </c>
      <c r="AE146" s="9"/>
      <c r="AF146" s="121">
        <f>K146</f>
        <v>0</v>
      </c>
      <c r="AG146" s="9"/>
      <c r="AH146" s="121">
        <f>M146</f>
        <v>0</v>
      </c>
      <c r="AI146" s="9"/>
      <c r="AJ146" s="121">
        <f>O146</f>
        <v>0</v>
      </c>
      <c r="AK146" s="9"/>
      <c r="AL146" s="121">
        <f>Q146</f>
        <v>0</v>
      </c>
      <c r="AM146" s="9"/>
      <c r="AN146" s="121">
        <f>S146</f>
        <v>0</v>
      </c>
      <c r="AO146" s="9"/>
      <c r="AP146" s="121">
        <f>U146</f>
        <v>0</v>
      </c>
      <c r="AQ146" s="9"/>
      <c r="AR146" s="121">
        <f>W146</f>
        <v>0</v>
      </c>
      <c r="AS146" s="9"/>
      <c r="AT146" s="121">
        <f>Y146</f>
        <v>0</v>
      </c>
      <c r="AU146" s="9"/>
      <c r="AV146" s="121"/>
    </row>
    <row r="147" spans="1:48" ht="35.25" customHeight="1" thickBot="1" x14ac:dyDescent="0.3">
      <c r="A147" s="272" t="s">
        <v>78</v>
      </c>
      <c r="B147" s="273"/>
      <c r="C147" s="274"/>
      <c r="D147" s="26" t="s">
        <v>82</v>
      </c>
      <c r="E147" s="25" t="s">
        <v>34</v>
      </c>
      <c r="F147" s="26" t="s">
        <v>82</v>
      </c>
      <c r="G147" s="25" t="s">
        <v>34</v>
      </c>
      <c r="H147" s="26" t="s">
        <v>82</v>
      </c>
      <c r="I147" s="25" t="s">
        <v>34</v>
      </c>
      <c r="J147" s="26" t="s">
        <v>82</v>
      </c>
      <c r="K147" s="25" t="s">
        <v>34</v>
      </c>
      <c r="L147" s="26" t="s">
        <v>82</v>
      </c>
      <c r="M147" s="25" t="s">
        <v>34</v>
      </c>
      <c r="N147" s="26" t="s">
        <v>82</v>
      </c>
      <c r="O147" s="25" t="s">
        <v>34</v>
      </c>
      <c r="P147" s="26" t="s">
        <v>82</v>
      </c>
      <c r="Q147" s="25" t="s">
        <v>34</v>
      </c>
      <c r="R147" s="26" t="s">
        <v>82</v>
      </c>
      <c r="S147" s="25" t="s">
        <v>34</v>
      </c>
      <c r="T147" s="26" t="s">
        <v>82</v>
      </c>
      <c r="U147" s="25" t="s">
        <v>34</v>
      </c>
      <c r="V147" s="26" t="s">
        <v>82</v>
      </c>
      <c r="W147" s="25" t="s">
        <v>34</v>
      </c>
      <c r="X147" s="26" t="s">
        <v>82</v>
      </c>
      <c r="Y147" s="25" t="s">
        <v>34</v>
      </c>
      <c r="AT147" s="141"/>
      <c r="AU147" s="141"/>
      <c r="AV147" s="141"/>
    </row>
    <row r="148" spans="1:48" ht="24.9" customHeight="1" x14ac:dyDescent="0.25">
      <c r="A148" s="265" t="s">
        <v>106</v>
      </c>
      <c r="B148" s="266"/>
      <c r="C148" s="267"/>
      <c r="D148" s="155"/>
      <c r="E148" s="12"/>
      <c r="F148" s="122"/>
      <c r="G148" s="12"/>
      <c r="H148" s="122"/>
      <c r="I148" s="12"/>
      <c r="J148" s="122"/>
      <c r="K148" s="12"/>
      <c r="L148" s="122"/>
      <c r="M148" s="12"/>
      <c r="N148" s="122"/>
      <c r="O148" s="12"/>
      <c r="P148" s="122"/>
      <c r="Q148" s="12"/>
      <c r="R148" s="122"/>
      <c r="S148" s="12"/>
      <c r="T148" s="122"/>
      <c r="U148" s="12"/>
      <c r="V148" s="122"/>
      <c r="W148" s="12"/>
      <c r="X148" s="122"/>
      <c r="Y148" s="12"/>
      <c r="AT148" s="141"/>
      <c r="AU148" s="141"/>
      <c r="AV148" s="141"/>
    </row>
    <row r="149" spans="1:48" ht="24.9" customHeight="1" x14ac:dyDescent="0.25">
      <c r="A149" s="117" t="s">
        <v>117</v>
      </c>
      <c r="B149" s="109" t="s">
        <v>118</v>
      </c>
      <c r="C149" s="159">
        <f>D149+F149+H149+J149+L149+N149+P149+R149+T149+V149+X149</f>
        <v>4320</v>
      </c>
      <c r="D149" s="156">
        <v>2640</v>
      </c>
      <c r="E149" s="128"/>
      <c r="F149" s="145">
        <v>420</v>
      </c>
      <c r="G149" s="118"/>
      <c r="H149" s="145">
        <v>840</v>
      </c>
      <c r="I149" s="118"/>
      <c r="J149" s="145">
        <v>420</v>
      </c>
      <c r="K149" s="118"/>
      <c r="L149" s="145"/>
      <c r="M149" s="118"/>
      <c r="N149" s="145"/>
      <c r="O149" s="118"/>
      <c r="P149" s="145"/>
      <c r="Q149" s="118"/>
      <c r="R149" s="145"/>
      <c r="S149" s="118"/>
      <c r="T149" s="145"/>
      <c r="U149" s="118"/>
      <c r="V149" s="145"/>
      <c r="W149" s="118"/>
      <c r="X149" s="145"/>
      <c r="Y149" s="118"/>
      <c r="AT149" s="141"/>
      <c r="AU149" s="141"/>
      <c r="AV149" s="141"/>
    </row>
    <row r="150" spans="1:48" ht="19.5" customHeight="1" x14ac:dyDescent="0.25">
      <c r="A150" s="96" t="s">
        <v>115</v>
      </c>
      <c r="B150" s="187">
        <v>0.2</v>
      </c>
      <c r="C150" s="143">
        <f>D150+F150+H150+J150+L150+N150+P150+R150+T150+V150+X150</f>
        <v>720</v>
      </c>
      <c r="D150" s="157">
        <v>440</v>
      </c>
      <c r="E150" s="153">
        <f>IF($C$149&gt;0,D150*$E133*$E134,0)</f>
        <v>0</v>
      </c>
      <c r="F150" s="157">
        <v>70</v>
      </c>
      <c r="G150" s="153">
        <f>IF($C$149&gt;0,F150*$E133*$E134,0)</f>
        <v>0</v>
      </c>
      <c r="H150" s="157">
        <v>140</v>
      </c>
      <c r="I150" s="153">
        <f>IF($C$149&gt;0,H150*$E133*$E134,0)</f>
        <v>0</v>
      </c>
      <c r="J150" s="157">
        <v>70</v>
      </c>
      <c r="K150" s="153">
        <f>IF($C$149&gt;0,J150*$E133*$E134,0)</f>
        <v>0</v>
      </c>
      <c r="L150" s="157">
        <f>ROUND($C$149*$B$150*L$139,0)</f>
        <v>0</v>
      </c>
      <c r="M150" s="153">
        <f>IF($C$149&gt;0,L150*$E133*$E134,0)</f>
        <v>0</v>
      </c>
      <c r="N150" s="157">
        <f>ROUND($C$149*$B$150*N$139,0)</f>
        <v>0</v>
      </c>
      <c r="O150" s="153">
        <f>IF($C$149&gt;0,N150*$E133*$E134,0)</f>
        <v>0</v>
      </c>
      <c r="P150" s="157">
        <f>ROUND($C$149*$B$150*P$139,0)</f>
        <v>0</v>
      </c>
      <c r="Q150" s="153">
        <f>IF($C$149&gt;0,P150*$E133*$E134,0)</f>
        <v>0</v>
      </c>
      <c r="R150" s="157">
        <f>ROUND($C$149*$B$150*R$139,0)</f>
        <v>0</v>
      </c>
      <c r="S150" s="153">
        <f>IF($C$149&gt;0,R150*$E133*$E134,0)</f>
        <v>0</v>
      </c>
      <c r="T150" s="157">
        <f>ROUND($C$149*$B$150*T$139,0)</f>
        <v>0</v>
      </c>
      <c r="U150" s="153">
        <f>IF($C$149&gt;0,T150*$E133*$E134,0)</f>
        <v>0</v>
      </c>
      <c r="V150" s="157">
        <f>ROUND($C$149*$B$150*V$139,0)</f>
        <v>0</v>
      </c>
      <c r="W150" s="153">
        <f>IF($C$149&gt;0,V150*$E133*$E134,0)</f>
        <v>0</v>
      </c>
      <c r="X150" s="157">
        <f>ROUND($C$149*$B$150*X$139,0)</f>
        <v>0</v>
      </c>
      <c r="Y150" s="153">
        <f>IF($C$149&gt;0,X150*$E133*$E134,0)</f>
        <v>0</v>
      </c>
      <c r="AT150" s="141"/>
      <c r="AU150" s="141"/>
      <c r="AV150" s="141"/>
    </row>
    <row r="151" spans="1:48" ht="19.5" customHeight="1" x14ac:dyDescent="0.25">
      <c r="A151" s="96" t="s">
        <v>119</v>
      </c>
      <c r="B151" s="114"/>
      <c r="C151" s="144">
        <f>C149-C150</f>
        <v>3600</v>
      </c>
      <c r="D151" s="157">
        <v>2200</v>
      </c>
      <c r="E151" s="153">
        <f>IF($C$149&gt;0,D151*$E133*$E134,0)</f>
        <v>0</v>
      </c>
      <c r="F151" s="157">
        <v>350</v>
      </c>
      <c r="G151" s="153">
        <f>IF($C$149&gt;0,F151*$E133*$E134,0)</f>
        <v>0</v>
      </c>
      <c r="H151" s="157">
        <v>700</v>
      </c>
      <c r="I151" s="153">
        <f>IF($C$149&gt;0,H151*$E133*$E134,0)</f>
        <v>0</v>
      </c>
      <c r="J151" s="157">
        <v>350</v>
      </c>
      <c r="K151" s="153">
        <f>IF($C$149&gt;0,J151*$E133*$E134,0)</f>
        <v>0</v>
      </c>
      <c r="L151" s="157">
        <f>IF(L149&gt;0,ROUND(L149/$C$149*$C$151,0),0)</f>
        <v>0</v>
      </c>
      <c r="M151" s="153">
        <f>IF($C$149&gt;0,L151*$E133*$E134,0)</f>
        <v>0</v>
      </c>
      <c r="N151" s="157">
        <f>IF(N149&gt;0,ROUND(N149/$C$149*$C$151,0),0)</f>
        <v>0</v>
      </c>
      <c r="O151" s="153">
        <f>IF($C$149&gt;0,N151*$E133*$E134,0)</f>
        <v>0</v>
      </c>
      <c r="P151" s="157">
        <f>IF(P149&gt;0,ROUND(P149/$C$149*$C$151,0),0)</f>
        <v>0</v>
      </c>
      <c r="Q151" s="153">
        <f>IF($C$149&gt;0,P151*$E133*$E134,0)</f>
        <v>0</v>
      </c>
      <c r="R151" s="157">
        <f>IF(R149&gt;0,ROUND(R149/$C$149*$C$151,0),0)</f>
        <v>0</v>
      </c>
      <c r="S151" s="153">
        <f>IF($C$149&gt;0,R151*$E133*$E134,0)</f>
        <v>0</v>
      </c>
      <c r="T151" s="157">
        <f>IF(T149&gt;0,ROUND(T149/$C$149*$C$151,0),0)</f>
        <v>0</v>
      </c>
      <c r="U151" s="153">
        <f>IF($C$149&gt;0,T151*$E133*$E134,0)</f>
        <v>0</v>
      </c>
      <c r="V151" s="157">
        <f>IF(V149&gt;0,ROUND(V149/$C$149*$C$151,0),0)</f>
        <v>0</v>
      </c>
      <c r="W151" s="153">
        <f>IF($C$149&gt;0,V151*$E133*$E134,0)</f>
        <v>0</v>
      </c>
      <c r="X151" s="157">
        <f>IF(X149&gt;0,ROUND(X149/$C$149*$C$151,0),0)</f>
        <v>0</v>
      </c>
      <c r="Y151" s="153">
        <f>IF($C$149&gt;0,X151*$E133*$E134,0)</f>
        <v>0</v>
      </c>
      <c r="AT151" s="141"/>
      <c r="AU151" s="141"/>
      <c r="AV151" s="141"/>
    </row>
    <row r="152" spans="1:48" s="1" customFormat="1" ht="19.5" customHeight="1" thickBot="1" x14ac:dyDescent="0.3">
      <c r="A152" s="8" t="s">
        <v>79</v>
      </c>
      <c r="B152" s="123" t="s">
        <v>120</v>
      </c>
      <c r="C152" s="158">
        <f>E152+G152+I152+K152+M152+O152+Q152+S152+U152+W152+Y152</f>
        <v>0</v>
      </c>
      <c r="D152" s="138"/>
      <c r="E152" s="14">
        <f>SUM(E150:E151)</f>
        <v>0</v>
      </c>
      <c r="F152" s="8"/>
      <c r="G152" s="14">
        <f>SUM(G150:G151)</f>
        <v>0</v>
      </c>
      <c r="H152" s="8"/>
      <c r="I152" s="14">
        <f>SUM(I150:I151)</f>
        <v>0</v>
      </c>
      <c r="J152" s="8"/>
      <c r="K152" s="14">
        <f>SUM(K150:K151)</f>
        <v>0</v>
      </c>
      <c r="L152" s="8"/>
      <c r="M152" s="14">
        <f>SUM(M150:M151)</f>
        <v>0</v>
      </c>
      <c r="N152" s="8"/>
      <c r="O152" s="14">
        <f>SUM(O150:O151)</f>
        <v>0</v>
      </c>
      <c r="P152" s="8"/>
      <c r="Q152" s="14">
        <f>SUM(Q150:Q151)</f>
        <v>0</v>
      </c>
      <c r="R152" s="8"/>
      <c r="S152" s="14">
        <f>SUM(S150:S151)</f>
        <v>0</v>
      </c>
      <c r="T152" s="8"/>
      <c r="U152" s="14">
        <f>SUM(U150:U151)</f>
        <v>0</v>
      </c>
      <c r="V152" s="8"/>
      <c r="W152" s="14">
        <f>SUM(W150:W151)</f>
        <v>0</v>
      </c>
      <c r="X152" s="8"/>
      <c r="Y152" s="14">
        <f>SUM(Y150:Y151)</f>
        <v>0</v>
      </c>
      <c r="Z152" s="121">
        <f>E152</f>
        <v>0</v>
      </c>
      <c r="AA152" s="9"/>
      <c r="AB152" s="121">
        <f>G152</f>
        <v>0</v>
      </c>
      <c r="AC152" s="9"/>
      <c r="AD152" s="121">
        <f>I152</f>
        <v>0</v>
      </c>
      <c r="AE152" s="9"/>
      <c r="AF152" s="121">
        <f>K152</f>
        <v>0</v>
      </c>
      <c r="AG152" s="9"/>
      <c r="AH152" s="121">
        <f>M152</f>
        <v>0</v>
      </c>
      <c r="AI152" s="9"/>
      <c r="AJ152" s="121">
        <f>O152</f>
        <v>0</v>
      </c>
      <c r="AK152" s="9"/>
      <c r="AL152" s="121">
        <f>Q152</f>
        <v>0</v>
      </c>
      <c r="AM152" s="9"/>
      <c r="AN152" s="121">
        <f>S152</f>
        <v>0</v>
      </c>
      <c r="AO152" s="9"/>
      <c r="AP152" s="121">
        <f>U152</f>
        <v>0</v>
      </c>
      <c r="AQ152" s="9"/>
      <c r="AR152" s="121">
        <f>W152</f>
        <v>0</v>
      </c>
      <c r="AS152" s="9"/>
      <c r="AT152" s="121">
        <f>Y152</f>
        <v>0</v>
      </c>
      <c r="AU152" s="9"/>
      <c r="AV152" s="121"/>
    </row>
    <row r="153" spans="1:48" s="9" customFormat="1" ht="21.75" customHeight="1" x14ac:dyDescent="0.25">
      <c r="A153" s="272" t="s">
        <v>121</v>
      </c>
      <c r="B153" s="273"/>
      <c r="C153" s="274"/>
      <c r="D153" s="116"/>
      <c r="E153" s="120"/>
      <c r="F153" s="116"/>
      <c r="G153" s="120"/>
      <c r="H153" s="116"/>
      <c r="I153" s="120"/>
      <c r="J153" s="116"/>
      <c r="K153" s="120"/>
      <c r="L153" s="116"/>
      <c r="M153" s="120"/>
      <c r="N153" s="116"/>
      <c r="O153" s="120"/>
      <c r="P153" s="116"/>
      <c r="Q153" s="120"/>
      <c r="R153" s="116"/>
      <c r="S153" s="120"/>
      <c r="T153" s="116"/>
      <c r="U153" s="120"/>
      <c r="V153" s="116"/>
      <c r="W153" s="120"/>
      <c r="X153" s="116"/>
      <c r="Y153" s="120"/>
      <c r="Z153" s="121">
        <f>SUM(Z140:Z152)</f>
        <v>0</v>
      </c>
      <c r="AB153" s="121">
        <f>SUM(AB140:AB152)</f>
        <v>0</v>
      </c>
      <c r="AD153" s="121">
        <f>SUM(AD140:AD152)</f>
        <v>0</v>
      </c>
      <c r="AF153" s="121">
        <f>SUM(AF140:AF152)</f>
        <v>0</v>
      </c>
      <c r="AH153" s="121">
        <f>SUM(AH140:AH152)</f>
        <v>0</v>
      </c>
      <c r="AJ153" s="121">
        <f>SUM(AJ140:AJ152)</f>
        <v>0</v>
      </c>
      <c r="AL153" s="121">
        <f>SUM(AL140:AL152)</f>
        <v>0</v>
      </c>
      <c r="AN153" s="121">
        <f>SUM(AN140:AN152)</f>
        <v>0</v>
      </c>
      <c r="AP153" s="121">
        <f>SUM(AP140:AP152)</f>
        <v>0</v>
      </c>
      <c r="AR153" s="121">
        <f>SUM(AR140:AR152)</f>
        <v>0</v>
      </c>
      <c r="AT153" s="121">
        <f>SUM(AT140:AT152)</f>
        <v>0</v>
      </c>
      <c r="AV153" s="121"/>
    </row>
    <row r="154" spans="1:48" s="9" customFormat="1" ht="21.75" customHeight="1" thickBot="1" x14ac:dyDescent="0.3">
      <c r="A154" s="268" t="s">
        <v>119</v>
      </c>
      <c r="B154" s="269"/>
      <c r="C154" s="126">
        <f>SUM(D154:Y154)</f>
        <v>0</v>
      </c>
      <c r="D154" s="227">
        <f>E145+E151</f>
        <v>0</v>
      </c>
      <c r="E154" s="228"/>
      <c r="F154" s="227">
        <f>G145+G151</f>
        <v>0</v>
      </c>
      <c r="G154" s="228"/>
      <c r="H154" s="227">
        <f>I145+I151</f>
        <v>0</v>
      </c>
      <c r="I154" s="228"/>
      <c r="J154" s="227">
        <f>K145+K151</f>
        <v>0</v>
      </c>
      <c r="K154" s="228"/>
      <c r="L154" s="227">
        <f>M145+M151</f>
        <v>0</v>
      </c>
      <c r="M154" s="228"/>
      <c r="N154" s="227">
        <f>O145+O151</f>
        <v>0</v>
      </c>
      <c r="O154" s="228"/>
      <c r="P154" s="227">
        <f>Q145+Q151</f>
        <v>0</v>
      </c>
      <c r="Q154" s="228"/>
      <c r="R154" s="227">
        <f>S145+S151</f>
        <v>0</v>
      </c>
      <c r="S154" s="228"/>
      <c r="T154" s="227">
        <f>U145+U151</f>
        <v>0</v>
      </c>
      <c r="U154" s="228"/>
      <c r="V154" s="227">
        <f>W145+W151</f>
        <v>0</v>
      </c>
      <c r="W154" s="228"/>
      <c r="X154" s="227">
        <f>Y145+Y151</f>
        <v>0</v>
      </c>
      <c r="Y154" s="228"/>
      <c r="Z154" s="121"/>
      <c r="AB154" s="121"/>
      <c r="AD154" s="121"/>
      <c r="AF154" s="121"/>
      <c r="AH154" s="121"/>
      <c r="AJ154" s="121"/>
      <c r="AL154" s="121"/>
      <c r="AN154" s="121"/>
      <c r="AP154" s="121"/>
      <c r="AR154" s="121"/>
      <c r="AT154" s="121"/>
      <c r="AV154" s="121"/>
    </row>
    <row r="155" spans="1:48" s="9" customFormat="1" ht="21.75" hidden="1" customHeight="1" thickBot="1" x14ac:dyDescent="0.3">
      <c r="A155" s="270" t="s">
        <v>115</v>
      </c>
      <c r="B155" s="271"/>
      <c r="C155" s="127">
        <f>SUM(D155:Y155)</f>
        <v>0</v>
      </c>
      <c r="D155" s="229">
        <f>E144+E150</f>
        <v>0</v>
      </c>
      <c r="E155" s="230"/>
      <c r="F155" s="229">
        <f>G144+G150</f>
        <v>0</v>
      </c>
      <c r="G155" s="230"/>
      <c r="H155" s="229">
        <f>I144+I150</f>
        <v>0</v>
      </c>
      <c r="I155" s="230"/>
      <c r="J155" s="229">
        <f>K144+K150</f>
        <v>0</v>
      </c>
      <c r="K155" s="230"/>
      <c r="L155" s="229">
        <f>M144+M150</f>
        <v>0</v>
      </c>
      <c r="M155" s="230"/>
      <c r="N155" s="229">
        <f>O144+O150</f>
        <v>0</v>
      </c>
      <c r="O155" s="230"/>
      <c r="P155" s="229">
        <f>Q144+Q150</f>
        <v>0</v>
      </c>
      <c r="Q155" s="230"/>
      <c r="R155" s="229">
        <f>S144+S150</f>
        <v>0</v>
      </c>
      <c r="S155" s="230"/>
      <c r="T155" s="229">
        <f>U144+U150</f>
        <v>0</v>
      </c>
      <c r="U155" s="230"/>
      <c r="V155" s="229">
        <f>W144+W150</f>
        <v>0</v>
      </c>
      <c r="W155" s="230"/>
      <c r="X155" s="229">
        <f>Y144+Y150</f>
        <v>0</v>
      </c>
      <c r="Y155" s="230"/>
      <c r="Z155" s="121"/>
      <c r="AB155" s="121"/>
      <c r="AD155" s="121"/>
      <c r="AF155" s="121"/>
      <c r="AH155" s="121"/>
      <c r="AJ155" s="121"/>
      <c r="AL155" s="121"/>
      <c r="AN155" s="121"/>
      <c r="AP155" s="121"/>
      <c r="AR155" s="121"/>
      <c r="AT155" s="121"/>
      <c r="AV155" s="121"/>
    </row>
    <row r="156" spans="1:48" s="1" customFormat="1" ht="27" customHeight="1" thickBot="1" x14ac:dyDescent="0.3">
      <c r="A156" s="93" t="s">
        <v>127</v>
      </c>
      <c r="B156" s="119"/>
      <c r="C156" s="125">
        <f>SUM(D156:Y156)</f>
        <v>0</v>
      </c>
      <c r="D156" s="219">
        <f>D154+D155</f>
        <v>0</v>
      </c>
      <c r="E156" s="220"/>
      <c r="F156" s="219">
        <f>F154+F155</f>
        <v>0</v>
      </c>
      <c r="G156" s="220"/>
      <c r="H156" s="219">
        <f>H154+H155</f>
        <v>0</v>
      </c>
      <c r="I156" s="220"/>
      <c r="J156" s="219">
        <f>J154+J155</f>
        <v>0</v>
      </c>
      <c r="K156" s="220"/>
      <c r="L156" s="219">
        <f>L154+L155</f>
        <v>0</v>
      </c>
      <c r="M156" s="220"/>
      <c r="N156" s="219">
        <f>N154+N155</f>
        <v>0</v>
      </c>
      <c r="O156" s="220"/>
      <c r="P156" s="219">
        <f>P154+P155</f>
        <v>0</v>
      </c>
      <c r="Q156" s="220"/>
      <c r="R156" s="219">
        <f>R154+R155</f>
        <v>0</v>
      </c>
      <c r="S156" s="220"/>
      <c r="T156" s="219">
        <f>T154+T155</f>
        <v>0</v>
      </c>
      <c r="U156" s="220"/>
      <c r="V156" s="219">
        <f>V154+V155</f>
        <v>0</v>
      </c>
      <c r="W156" s="220"/>
      <c r="X156" s="219">
        <f>X154+X155</f>
        <v>0</v>
      </c>
      <c r="Y156" s="220"/>
      <c r="Z156" s="121"/>
      <c r="AA156" s="9"/>
      <c r="AB156" s="121"/>
      <c r="AC156" s="9"/>
      <c r="AD156" s="121"/>
      <c r="AE156" s="9"/>
      <c r="AF156" s="121"/>
      <c r="AG156" s="9"/>
      <c r="AH156" s="121"/>
      <c r="AI156" s="9"/>
      <c r="AJ156" s="121"/>
      <c r="AK156" s="9"/>
      <c r="AL156" s="121"/>
      <c r="AM156" s="9"/>
      <c r="AN156" s="121"/>
      <c r="AO156" s="9"/>
      <c r="AP156" s="121"/>
      <c r="AQ156" s="9"/>
      <c r="AR156" s="121"/>
      <c r="AS156" s="9"/>
      <c r="AT156" s="121"/>
      <c r="AU156" s="9"/>
      <c r="AV156" s="121"/>
    </row>
    <row r="157" spans="1:48" s="1" customFormat="1" ht="27" hidden="1" customHeight="1" thickBot="1" x14ac:dyDescent="0.3">
      <c r="A157" s="93"/>
      <c r="B157" s="99"/>
      <c r="C157" s="94"/>
      <c r="D157" s="129">
        <f>D144+D145+D150+D151</f>
        <v>2640</v>
      </c>
      <c r="E157" s="112"/>
      <c r="F157" s="129">
        <f>F144+F145+F150+F151</f>
        <v>420</v>
      </c>
      <c r="G157" s="112"/>
      <c r="H157" s="129">
        <f>H144+H145+H150+H151</f>
        <v>840</v>
      </c>
      <c r="I157" s="112"/>
      <c r="J157" s="129">
        <f>J144+J145+J150+J151</f>
        <v>420</v>
      </c>
      <c r="K157" s="112"/>
      <c r="L157" s="129">
        <f>L144+L145+L150+L151</f>
        <v>0</v>
      </c>
      <c r="M157" s="112"/>
      <c r="N157" s="129">
        <f>N144+N145+N150+N151</f>
        <v>0</v>
      </c>
      <c r="O157" s="112"/>
      <c r="P157" s="129">
        <f>P144+P145+P150+P151</f>
        <v>0</v>
      </c>
      <c r="Q157" s="16"/>
      <c r="R157" s="129">
        <f>R144+R145+R150+R151</f>
        <v>0</v>
      </c>
      <c r="S157" s="16"/>
      <c r="T157" s="129">
        <f>T144+T145+T150+T151</f>
        <v>0</v>
      </c>
      <c r="U157" s="16"/>
      <c r="V157" s="129">
        <f>V144+V145+V150+V151</f>
        <v>0</v>
      </c>
      <c r="W157" s="16"/>
      <c r="X157" s="129">
        <f>X144+X145+X150+X151</f>
        <v>0</v>
      </c>
      <c r="Y157" s="16"/>
      <c r="Z157" s="121"/>
      <c r="AA157" s="9"/>
      <c r="AB157" s="121"/>
      <c r="AC157" s="9"/>
      <c r="AD157" s="121"/>
      <c r="AE157" s="9"/>
      <c r="AF157" s="121"/>
      <c r="AG157" s="9"/>
      <c r="AH157" s="121"/>
      <c r="AI157" s="9"/>
      <c r="AJ157" s="121"/>
      <c r="AK157" s="9"/>
      <c r="AL157" s="121"/>
      <c r="AM157" s="9"/>
      <c r="AN157" s="121"/>
      <c r="AO157" s="9"/>
      <c r="AP157" s="121"/>
      <c r="AQ157" s="9"/>
      <c r="AR157" s="121"/>
      <c r="AS157" s="9"/>
      <c r="AT157" s="121"/>
      <c r="AU157" s="9"/>
      <c r="AV157" s="121"/>
    </row>
    <row r="158" spans="1:48" s="1" customFormat="1" ht="32.25" customHeight="1" thickBot="1" x14ac:dyDescent="0.3">
      <c r="A158" s="243" t="s">
        <v>128</v>
      </c>
      <c r="B158" s="244"/>
      <c r="C158" s="130">
        <f>SUM(D158:Y158)</f>
        <v>1</v>
      </c>
      <c r="D158" s="221">
        <f>IF(D157&gt;0,D157/($C$142+$C$149),0)</f>
        <v>0.61111111111111116</v>
      </c>
      <c r="E158" s="222"/>
      <c r="F158" s="221">
        <f>IF(F157&gt;0,F157/($C$142+$C$149),0)</f>
        <v>9.7222222222222224E-2</v>
      </c>
      <c r="G158" s="222"/>
      <c r="H158" s="221">
        <f>IF(H157&gt;0,H157/($C$142+$C$149),0)</f>
        <v>0.19444444444444445</v>
      </c>
      <c r="I158" s="222"/>
      <c r="J158" s="221">
        <f>IF(J157&gt;0,J157/($C$142+$C$149),0)</f>
        <v>9.7222222222222224E-2</v>
      </c>
      <c r="K158" s="222"/>
      <c r="L158" s="221">
        <f>IF(L157&gt;0,L157/($C$142+$C$149),0)</f>
        <v>0</v>
      </c>
      <c r="M158" s="222"/>
      <c r="N158" s="221">
        <f>IF(N157&gt;0,N157/($C$142+$C$149),0)</f>
        <v>0</v>
      </c>
      <c r="O158" s="222"/>
      <c r="P158" s="221">
        <f>IF(P157&gt;0,P157/($C$142+$C$149),0)</f>
        <v>0</v>
      </c>
      <c r="Q158" s="222"/>
      <c r="R158" s="221">
        <f>IF(R157&gt;0,R157/($C$142+$C$149),0)</f>
        <v>0</v>
      </c>
      <c r="S158" s="222"/>
      <c r="T158" s="221">
        <f>IF(T157&gt;0,T157/($C$142+$C$149),0)</f>
        <v>0</v>
      </c>
      <c r="U158" s="222"/>
      <c r="V158" s="221">
        <f>IF(V157&gt;0,V157/($C$142+$C$149),0)</f>
        <v>0</v>
      </c>
      <c r="W158" s="222"/>
      <c r="X158" s="221">
        <f>IF(X157&gt;0,X157/($C$142+$C$149),0)</f>
        <v>0</v>
      </c>
      <c r="Y158" s="222"/>
      <c r="Z158" s="121"/>
      <c r="AA158" s="9"/>
      <c r="AB158" s="121"/>
      <c r="AC158" s="9"/>
      <c r="AD158" s="121"/>
      <c r="AE158" s="9"/>
      <c r="AF158" s="121"/>
      <c r="AG158" s="9"/>
      <c r="AH158" s="121"/>
      <c r="AI158" s="9"/>
      <c r="AJ158" s="121"/>
      <c r="AK158" s="9"/>
      <c r="AL158" s="121"/>
      <c r="AM158" s="9"/>
      <c r="AN158" s="121"/>
      <c r="AO158" s="9"/>
      <c r="AP158" s="121"/>
      <c r="AQ158" s="9"/>
      <c r="AR158" s="121"/>
      <c r="AS158" s="9"/>
      <c r="AT158" s="121"/>
      <c r="AU158" s="9"/>
      <c r="AV158" s="121"/>
    </row>
    <row r="159" spans="1:48" ht="19.5" customHeight="1" x14ac:dyDescent="0.25">
      <c r="A159" s="295" t="s">
        <v>183</v>
      </c>
      <c r="B159" s="296"/>
      <c r="C159" s="297"/>
      <c r="D159" s="223"/>
      <c r="E159" s="224"/>
      <c r="F159" s="223"/>
      <c r="G159" s="224"/>
      <c r="H159" s="223"/>
      <c r="I159" s="224"/>
      <c r="J159" s="223"/>
      <c r="K159" s="224"/>
      <c r="L159" s="223"/>
      <c r="M159" s="224"/>
      <c r="N159" s="223"/>
      <c r="O159" s="224"/>
      <c r="P159" s="223"/>
      <c r="Q159" s="224"/>
      <c r="R159" s="223"/>
      <c r="S159" s="224"/>
      <c r="T159" s="223"/>
      <c r="U159" s="224"/>
      <c r="V159" s="223"/>
      <c r="W159" s="224"/>
      <c r="X159" s="223"/>
      <c r="Y159" s="224"/>
      <c r="AT159" s="141"/>
      <c r="AU159" s="141"/>
      <c r="AV159" s="141"/>
    </row>
    <row r="160" spans="1:48" s="1" customFormat="1" ht="42.75" customHeight="1" thickBot="1" x14ac:dyDescent="0.3">
      <c r="A160" s="298" t="s">
        <v>126</v>
      </c>
      <c r="B160" s="299"/>
      <c r="C160" s="124">
        <f>E160+G160+I160+K160+M160+O160+Q160+S160+U160+W160+Y160</f>
        <v>0</v>
      </c>
      <c r="D160" s="137">
        <v>350</v>
      </c>
      <c r="E160" s="14">
        <f>IF(D160&gt;0,D160*$E$133*$E$134,0)</f>
        <v>0</v>
      </c>
      <c r="F160" s="137">
        <v>40</v>
      </c>
      <c r="G160" s="14">
        <f>IF(F160&gt;0,F160*$E$133*$E$134,0)</f>
        <v>0</v>
      </c>
      <c r="H160" s="137">
        <v>80</v>
      </c>
      <c r="I160" s="14">
        <f>IF(H160&gt;0,H160*$E$133*$E$134,0)</f>
        <v>0</v>
      </c>
      <c r="J160" s="137">
        <v>80</v>
      </c>
      <c r="K160" s="14">
        <f>IF(J160&gt;0,J160*$E$133*$E$134,0)</f>
        <v>0</v>
      </c>
      <c r="L160" s="137"/>
      <c r="M160" s="14">
        <f>IF(L160&gt;0,L160*$E$133*$E$134,0)</f>
        <v>0</v>
      </c>
      <c r="N160" s="137"/>
      <c r="O160" s="14">
        <f>IF(N160&gt;0,N160*$E$133*$E$134,0)</f>
        <v>0</v>
      </c>
      <c r="P160" s="137"/>
      <c r="Q160" s="14">
        <f>IF(P160&gt;0,P160*$E$133*$E$134,0)</f>
        <v>0</v>
      </c>
      <c r="R160" s="137"/>
      <c r="S160" s="14">
        <f>IF(R160&gt;0,R160*$E$133*$E$134,0)</f>
        <v>0</v>
      </c>
      <c r="T160" s="137"/>
      <c r="U160" s="14">
        <f>IF(T160&gt;0,T160*$E$133*$E$134,0)</f>
        <v>0</v>
      </c>
      <c r="V160" s="137"/>
      <c r="W160" s="14">
        <f>IF(V160&gt;0,V160*$E$133*$E$134,0)</f>
        <v>0</v>
      </c>
      <c r="X160" s="137"/>
      <c r="Y160" s="14">
        <f>IF(X160&gt;0,X160*$E$133*$E$134,0)</f>
        <v>0</v>
      </c>
      <c r="Z160" s="121">
        <f>E160</f>
        <v>0</v>
      </c>
      <c r="AA160" s="9"/>
      <c r="AB160" s="121">
        <f>G160</f>
        <v>0</v>
      </c>
      <c r="AC160" s="9"/>
      <c r="AD160" s="121">
        <f>I160</f>
        <v>0</v>
      </c>
      <c r="AE160" s="9"/>
      <c r="AF160" s="121">
        <f>K160</f>
        <v>0</v>
      </c>
      <c r="AG160" s="9"/>
      <c r="AH160" s="121">
        <f>M160</f>
        <v>0</v>
      </c>
      <c r="AI160" s="9"/>
      <c r="AJ160" s="121">
        <f>O160</f>
        <v>0</v>
      </c>
      <c r="AK160" s="9"/>
      <c r="AL160" s="121">
        <f>Q160</f>
        <v>0</v>
      </c>
      <c r="AM160" s="9"/>
      <c r="AN160" s="121">
        <f>S160</f>
        <v>0</v>
      </c>
      <c r="AO160" s="9"/>
      <c r="AP160" s="121">
        <f>U160</f>
        <v>0</v>
      </c>
      <c r="AQ160" s="9"/>
      <c r="AR160" s="121">
        <f>W160</f>
        <v>0</v>
      </c>
      <c r="AS160" s="9"/>
      <c r="AT160" s="121">
        <f>Y160</f>
        <v>0</v>
      </c>
      <c r="AU160" s="9"/>
      <c r="AV160" s="121"/>
    </row>
    <row r="161" spans="1:48" s="1" customFormat="1" ht="26.25" customHeight="1" thickBot="1" x14ac:dyDescent="0.3">
      <c r="A161" s="243" t="s">
        <v>129</v>
      </c>
      <c r="B161" s="244"/>
      <c r="C161" s="245"/>
      <c r="D161" s="116"/>
      <c r="E161" s="120">
        <f>D156+E160</f>
        <v>0</v>
      </c>
      <c r="F161" s="116"/>
      <c r="G161" s="120">
        <f>F156+G160</f>
        <v>0</v>
      </c>
      <c r="H161" s="116"/>
      <c r="I161" s="120">
        <f>H156+I160</f>
        <v>0</v>
      </c>
      <c r="J161" s="116"/>
      <c r="K161" s="120">
        <f>J156+K160</f>
        <v>0</v>
      </c>
      <c r="L161" s="116"/>
      <c r="M161" s="120">
        <f>L156+M160</f>
        <v>0</v>
      </c>
      <c r="N161" s="116"/>
      <c r="O161" s="120">
        <f>N156+O160</f>
        <v>0</v>
      </c>
      <c r="P161" s="116"/>
      <c r="Q161" s="120">
        <f>P156+Q160</f>
        <v>0</v>
      </c>
      <c r="R161" s="116"/>
      <c r="S161" s="120">
        <f>R156+S160</f>
        <v>0</v>
      </c>
      <c r="T161" s="116"/>
      <c r="U161" s="120">
        <f>T156+U160</f>
        <v>0</v>
      </c>
      <c r="V161" s="116"/>
      <c r="W161" s="120">
        <f>V156+W160</f>
        <v>0</v>
      </c>
      <c r="X161" s="15"/>
      <c r="Y161" s="16">
        <f>X156+Y160</f>
        <v>0</v>
      </c>
      <c r="Z161" s="121">
        <f>SUM(Z154:Z160)</f>
        <v>0</v>
      </c>
      <c r="AA161" s="9"/>
      <c r="AB161" s="121">
        <f>SUM(AB154:AB160)</f>
        <v>0</v>
      </c>
      <c r="AC161" s="9"/>
      <c r="AD161" s="121">
        <f>SUM(AD154:AD160)</f>
        <v>0</v>
      </c>
      <c r="AE161" s="9"/>
      <c r="AF161" s="121">
        <f>SUM(AF154:AF160)</f>
        <v>0</v>
      </c>
      <c r="AG161" s="9"/>
      <c r="AH161" s="121">
        <f>SUM(AH154:AH160)</f>
        <v>0</v>
      </c>
      <c r="AI161" s="9"/>
      <c r="AJ161" s="121">
        <f>SUM(AJ154:AJ160)</f>
        <v>0</v>
      </c>
      <c r="AK161" s="9"/>
      <c r="AL161" s="121">
        <f>SUM(AL154:AL160)</f>
        <v>0</v>
      </c>
      <c r="AM161" s="9"/>
      <c r="AN161" s="121">
        <f>SUM(AN154:AN160)</f>
        <v>0</v>
      </c>
      <c r="AO161" s="9"/>
      <c r="AP161" s="121">
        <f>SUM(AP154:AP160)</f>
        <v>0</v>
      </c>
      <c r="AQ161" s="9"/>
      <c r="AR161" s="121">
        <f>SUM(AR154:AR160)</f>
        <v>0</v>
      </c>
      <c r="AS161" s="9"/>
      <c r="AT161" s="121">
        <f>SUM(AT154:AT160)</f>
        <v>0</v>
      </c>
      <c r="AU161" s="9"/>
      <c r="AV161" s="121"/>
    </row>
    <row r="162" spans="1:48" ht="27" customHeight="1" thickBot="1" x14ac:dyDescent="0.3">
      <c r="A162" s="243" t="s">
        <v>46</v>
      </c>
      <c r="B162" s="244"/>
      <c r="C162" s="245"/>
      <c r="D162" s="210">
        <f>SUM(D161:Y161)</f>
        <v>0</v>
      </c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</row>
    <row r="164" spans="1:48" ht="24.6" x14ac:dyDescent="0.25">
      <c r="A164" s="4" t="s">
        <v>2</v>
      </c>
      <c r="B164" s="4"/>
      <c r="C164" s="4"/>
    </row>
    <row r="166" spans="1:48" ht="21" x14ac:dyDescent="0.25">
      <c r="A166" s="88" t="s">
        <v>41</v>
      </c>
      <c r="B166" s="88"/>
    </row>
    <row r="167" spans="1:48" ht="17.399999999999999" x14ac:dyDescent="0.25">
      <c r="A167" s="89" t="s">
        <v>47</v>
      </c>
      <c r="B167" s="89"/>
      <c r="C167" s="5"/>
      <c r="D167" s="1"/>
      <c r="G167" s="60"/>
      <c r="H167" s="87"/>
    </row>
    <row r="168" spans="1:48" ht="12.75" customHeight="1" x14ac:dyDescent="0.3">
      <c r="A168" s="33"/>
      <c r="B168" s="33"/>
      <c r="C168" s="33"/>
      <c r="D168" s="1"/>
      <c r="G168" s="60"/>
      <c r="H168" s="87"/>
    </row>
    <row r="169" spans="1:48" ht="12.75" customHeight="1" x14ac:dyDescent="0.3">
      <c r="A169" s="33"/>
      <c r="B169" s="33"/>
      <c r="C169" s="60" t="s">
        <v>114</v>
      </c>
      <c r="D169" s="282" t="str">
        <f>IF('Grundlagen Honorarermittlung'!C59="","",'Grundlagen Honorarermittlung'!C59)</f>
        <v/>
      </c>
      <c r="E169" s="282"/>
      <c r="G169" s="60"/>
      <c r="H169" s="87"/>
    </row>
    <row r="170" spans="1:48" x14ac:dyDescent="0.25">
      <c r="A170" s="1"/>
      <c r="B170" s="1"/>
      <c r="C170" s="1"/>
    </row>
    <row r="171" spans="1:48" ht="15.6" x14ac:dyDescent="0.25">
      <c r="A171" s="2" t="s">
        <v>92</v>
      </c>
      <c r="C171" s="86" t="s">
        <v>94</v>
      </c>
      <c r="D171" s="85" t="s">
        <v>113</v>
      </c>
      <c r="E171" s="183" t="str">
        <f>IF('Grundlagen Honorarermittlung'!N48&lt;&gt;"Total &lt;&gt; 100%",'Grundlagen Honorarermittlung'!N48,"0")</f>
        <v>0</v>
      </c>
    </row>
    <row r="172" spans="1:48" ht="15.6" x14ac:dyDescent="0.25">
      <c r="A172" s="2" t="s">
        <v>40</v>
      </c>
      <c r="C172" s="86" t="s">
        <v>62</v>
      </c>
      <c r="D172" s="85" t="s">
        <v>27</v>
      </c>
      <c r="E172" s="184"/>
    </row>
    <row r="173" spans="1:48" ht="15.6" x14ac:dyDescent="0.25">
      <c r="A173" s="177" t="s">
        <v>170</v>
      </c>
      <c r="C173" s="179" t="s">
        <v>169</v>
      </c>
      <c r="D173" s="178" t="s">
        <v>113</v>
      </c>
      <c r="E173" s="183">
        <f>E172*E171</f>
        <v>0</v>
      </c>
    </row>
    <row r="174" spans="1:48" ht="13.8" thickBot="1" x14ac:dyDescent="0.3"/>
    <row r="175" spans="1:48" s="3" customFormat="1" ht="21.75" customHeight="1" x14ac:dyDescent="0.25">
      <c r="A175" s="263" t="s">
        <v>21</v>
      </c>
      <c r="B175" s="97"/>
      <c r="C175" s="43"/>
      <c r="D175" s="279" t="str">
        <f>$D$13</f>
        <v>Bauherr 1</v>
      </c>
      <c r="E175" s="280"/>
      <c r="F175" s="279" t="str">
        <f>$F$13</f>
        <v>Bauherr 2</v>
      </c>
      <c r="G175" s="280"/>
      <c r="H175" s="279" t="str">
        <f>$H$13</f>
        <v>Bauherr 3</v>
      </c>
      <c r="I175" s="280"/>
      <c r="J175" s="217" t="str">
        <f>$J$13</f>
        <v>Bauherr 4</v>
      </c>
      <c r="K175" s="218"/>
      <c r="L175" s="217" t="str">
        <f>$L$13</f>
        <v>Bauherr 5</v>
      </c>
      <c r="M175" s="218"/>
      <c r="N175" s="217" t="str">
        <f>$N$13</f>
        <v>Bauherr 6</v>
      </c>
      <c r="O175" s="218"/>
      <c r="P175" s="217" t="str">
        <f>$P$13</f>
        <v>Bauherr 7</v>
      </c>
      <c r="Q175" s="218"/>
      <c r="R175" s="217" t="str">
        <f>$R$13</f>
        <v>Bauherr 8</v>
      </c>
      <c r="S175" s="218"/>
      <c r="T175" s="217" t="str">
        <f>$T$13</f>
        <v>Bauherr 9</v>
      </c>
      <c r="U175" s="218"/>
      <c r="V175" s="217" t="str">
        <f>$V$13</f>
        <v>Bauherr 10</v>
      </c>
      <c r="W175" s="218"/>
      <c r="X175" s="217" t="str">
        <f>$X$13</f>
        <v>Bauherr 11</v>
      </c>
      <c r="Y175" s="218"/>
      <c r="Z175" s="103" t="s">
        <v>51</v>
      </c>
      <c r="AA175" s="103"/>
      <c r="AB175" s="103" t="s">
        <v>52</v>
      </c>
      <c r="AC175" s="103"/>
      <c r="AD175" s="103" t="s">
        <v>53</v>
      </c>
      <c r="AE175" s="103"/>
      <c r="AF175" s="103" t="s">
        <v>54</v>
      </c>
      <c r="AG175" s="103"/>
      <c r="AH175" s="103" t="s">
        <v>55</v>
      </c>
      <c r="AI175" s="103"/>
      <c r="AJ175" s="103" t="s">
        <v>56</v>
      </c>
      <c r="AK175" s="103"/>
      <c r="AL175" s="103" t="s">
        <v>57</v>
      </c>
      <c r="AM175" s="103"/>
      <c r="AN175" s="103" t="s">
        <v>135</v>
      </c>
      <c r="AO175" s="103"/>
      <c r="AP175" s="103" t="s">
        <v>136</v>
      </c>
      <c r="AQ175" s="103"/>
      <c r="AR175" s="103" t="s">
        <v>137</v>
      </c>
      <c r="AS175" s="103"/>
      <c r="AT175" s="103" t="s">
        <v>138</v>
      </c>
    </row>
    <row r="176" spans="1:48" s="1" customFormat="1" ht="21.75" customHeight="1" thickBot="1" x14ac:dyDescent="0.3">
      <c r="A176" s="264"/>
      <c r="B176" s="98"/>
      <c r="C176" s="50"/>
      <c r="D176" s="239" t="str">
        <f>IF($D$14&gt;0,$D$14,"")</f>
        <v>TBA/MOB/STG</v>
      </c>
      <c r="E176" s="240"/>
      <c r="F176" s="239" t="str">
        <f>IF($F$14&gt;0,$F$14,"")</f>
        <v>TBA Kanalisation</v>
      </c>
      <c r="G176" s="240"/>
      <c r="H176" s="239" t="str">
        <f>IF($H$14&gt;0,$H$14,"")</f>
        <v>IWB-G/W/E</v>
      </c>
      <c r="I176" s="240"/>
      <c r="J176" s="215" t="str">
        <f>IF($J$14&gt;0,$J$14,"")</f>
        <v>BVB</v>
      </c>
      <c r="K176" s="216"/>
      <c r="L176" s="215" t="str">
        <f>IF($L$14&gt;0,$L$14,"")</f>
        <v/>
      </c>
      <c r="M176" s="216"/>
      <c r="N176" s="215" t="str">
        <f>IF($N$14&gt;0,$N$14,"")</f>
        <v/>
      </c>
      <c r="O176" s="216"/>
      <c r="P176" s="215" t="str">
        <f>IF($P$14&gt;0,$P$14,"")</f>
        <v/>
      </c>
      <c r="Q176" s="216"/>
      <c r="R176" s="215" t="str">
        <f>IF($R$14&gt;0,$R$14,"")</f>
        <v/>
      </c>
      <c r="S176" s="216"/>
      <c r="T176" s="215" t="str">
        <f>IF($T$14&gt;0,$T$14,"")</f>
        <v/>
      </c>
      <c r="U176" s="216"/>
      <c r="V176" s="215" t="str">
        <f>IF($V$14&gt;0,$V$14,"")</f>
        <v/>
      </c>
      <c r="W176" s="216"/>
      <c r="X176" s="215" t="str">
        <f>IF($X$14&gt;0,$X$14,"")</f>
        <v/>
      </c>
      <c r="Y176" s="216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</row>
    <row r="177" spans="1:46" ht="42" hidden="1" customHeight="1" x14ac:dyDescent="0.25">
      <c r="A177" s="51" t="s">
        <v>77</v>
      </c>
      <c r="B177" s="106"/>
      <c r="C177" s="52"/>
      <c r="D177" s="11" t="s">
        <v>81</v>
      </c>
      <c r="E177" s="25" t="s">
        <v>34</v>
      </c>
      <c r="F177" s="11" t="s">
        <v>81</v>
      </c>
      <c r="G177" s="25" t="s">
        <v>34</v>
      </c>
      <c r="H177" s="11" t="s">
        <v>81</v>
      </c>
      <c r="I177" s="25" t="s">
        <v>34</v>
      </c>
      <c r="J177" s="11" t="s">
        <v>81</v>
      </c>
      <c r="K177" s="25" t="s">
        <v>34</v>
      </c>
      <c r="L177" s="11" t="s">
        <v>81</v>
      </c>
      <c r="M177" s="25" t="s">
        <v>34</v>
      </c>
      <c r="N177" s="11" t="s">
        <v>81</v>
      </c>
      <c r="O177" s="25" t="s">
        <v>34</v>
      </c>
      <c r="P177" s="11" t="s">
        <v>81</v>
      </c>
      <c r="Q177" s="25" t="s">
        <v>34</v>
      </c>
      <c r="R177" s="11" t="s">
        <v>81</v>
      </c>
      <c r="S177" s="25" t="s">
        <v>34</v>
      </c>
      <c r="T177" s="11" t="s">
        <v>81</v>
      </c>
      <c r="U177" s="25" t="s">
        <v>34</v>
      </c>
      <c r="V177" s="11" t="s">
        <v>81</v>
      </c>
      <c r="W177" s="25" t="s">
        <v>34</v>
      </c>
      <c r="X177" s="11" t="s">
        <v>81</v>
      </c>
      <c r="Y177" s="25" t="s">
        <v>34</v>
      </c>
      <c r="AT177" s="141"/>
    </row>
    <row r="178" spans="1:46" ht="24.9" hidden="1" customHeight="1" x14ac:dyDescent="0.25">
      <c r="A178" s="252" t="s">
        <v>106</v>
      </c>
      <c r="B178" s="253"/>
      <c r="C178" s="254"/>
      <c r="D178" s="61"/>
      <c r="E178" s="12">
        <f>IF(D178&gt;0,D178*$E172*$E171,0)</f>
        <v>0</v>
      </c>
      <c r="F178" s="61"/>
      <c r="G178" s="12">
        <f>IF(F178&gt;0,F178*$E172*$E171,0)</f>
        <v>0</v>
      </c>
      <c r="H178" s="61"/>
      <c r="I178" s="12">
        <f>IF(H178&gt;0,H178*$E172*$E171,0)</f>
        <v>0</v>
      </c>
      <c r="J178" s="61"/>
      <c r="K178" s="12">
        <f>IF(J178&gt;0,J178*$E172*$E171,0)</f>
        <v>0</v>
      </c>
      <c r="L178" s="61"/>
      <c r="M178" s="12">
        <f>IF(L178&gt;0,L178*$E172*$E171,0)</f>
        <v>0</v>
      </c>
      <c r="N178" s="61"/>
      <c r="O178" s="12">
        <f>IF(N178&gt;0,N178*$E172*$E171,0)</f>
        <v>0</v>
      </c>
      <c r="P178" s="61"/>
      <c r="Q178" s="12">
        <f>IF(P178&gt;0,P178*$E172*$E171,0)</f>
        <v>0</v>
      </c>
      <c r="R178" s="61"/>
      <c r="S178" s="12">
        <f>IF(R178&gt;0,R178*$E172*$E171,0)</f>
        <v>0</v>
      </c>
      <c r="T178" s="61"/>
      <c r="U178" s="12">
        <f>IF(T178&gt;0,T178*$E172*$E171,0)</f>
        <v>0</v>
      </c>
      <c r="V178" s="61"/>
      <c r="W178" s="12">
        <f>IF(V178&gt;0,V178*$E172*$E171,0)</f>
        <v>0</v>
      </c>
      <c r="X178" s="61"/>
      <c r="Y178" s="12">
        <f>IF(X178&gt;0,X178*$E172*$E171,0)</f>
        <v>0</v>
      </c>
      <c r="AT178" s="141"/>
    </row>
    <row r="179" spans="1:46" s="1" customFormat="1" ht="24.9" hidden="1" customHeight="1" thickBot="1" x14ac:dyDescent="0.3">
      <c r="A179" s="35" t="s">
        <v>11</v>
      </c>
      <c r="B179" s="101"/>
      <c r="C179" s="139">
        <f>SUM(D179:Y179)</f>
        <v>0</v>
      </c>
      <c r="D179" s="8"/>
      <c r="E179" s="14">
        <f>SUM(E178:E178)</f>
        <v>0</v>
      </c>
      <c r="F179" s="8"/>
      <c r="G179" s="14">
        <f>SUM(G178:G178)</f>
        <v>0</v>
      </c>
      <c r="H179" s="8"/>
      <c r="I179" s="14">
        <f>SUM(I178:I178)</f>
        <v>0</v>
      </c>
      <c r="J179" s="8"/>
      <c r="K179" s="14">
        <f>SUM(K178:K178)</f>
        <v>0</v>
      </c>
      <c r="L179" s="8"/>
      <c r="M179" s="14">
        <f>SUM(M178:M178)</f>
        <v>0</v>
      </c>
      <c r="N179" s="8"/>
      <c r="O179" s="14">
        <f>SUM(O178:O178)</f>
        <v>0</v>
      </c>
      <c r="P179" s="8"/>
      <c r="Q179" s="14">
        <f>SUM(Q178:Q178)</f>
        <v>0</v>
      </c>
      <c r="R179" s="8"/>
      <c r="S179" s="14">
        <f>SUM(S178:S178)</f>
        <v>0</v>
      </c>
      <c r="T179" s="8"/>
      <c r="U179" s="14">
        <f>SUM(U178:U178)</f>
        <v>0</v>
      </c>
      <c r="V179" s="8"/>
      <c r="W179" s="14">
        <f>SUM(W178:W178)</f>
        <v>0</v>
      </c>
      <c r="X179" s="8"/>
      <c r="Y179" s="14">
        <f>SUM(Y178:Y178)</f>
        <v>0</v>
      </c>
      <c r="Z179" s="121">
        <f>E179</f>
        <v>0</v>
      </c>
      <c r="AA179" s="9"/>
      <c r="AB179" s="121">
        <f>G179</f>
        <v>0</v>
      </c>
      <c r="AC179" s="9"/>
      <c r="AD179" s="121">
        <f>I179</f>
        <v>0</v>
      </c>
      <c r="AE179" s="9"/>
      <c r="AF179" s="121">
        <f>K179</f>
        <v>0</v>
      </c>
      <c r="AG179" s="9"/>
      <c r="AH179" s="121">
        <f>M179</f>
        <v>0</v>
      </c>
      <c r="AI179" s="9"/>
      <c r="AJ179" s="121">
        <f>O179</f>
        <v>0</v>
      </c>
      <c r="AK179" s="9"/>
      <c r="AL179" s="121">
        <f>Q179</f>
        <v>0</v>
      </c>
      <c r="AM179" s="9"/>
      <c r="AN179" s="121">
        <f>S179</f>
        <v>0</v>
      </c>
      <c r="AO179" s="9"/>
      <c r="AP179" s="121">
        <f>U179</f>
        <v>0</v>
      </c>
      <c r="AQ179" s="9"/>
      <c r="AR179" s="121">
        <f>W179</f>
        <v>0</v>
      </c>
      <c r="AS179" s="9"/>
      <c r="AT179" s="121">
        <f>Y179</f>
        <v>0</v>
      </c>
    </row>
    <row r="180" spans="1:46" ht="42" customHeight="1" x14ac:dyDescent="0.25">
      <c r="A180" s="246" t="s">
        <v>78</v>
      </c>
      <c r="B180" s="247"/>
      <c r="C180" s="248"/>
      <c r="D180" s="26" t="s">
        <v>82</v>
      </c>
      <c r="E180" s="25" t="s">
        <v>34</v>
      </c>
      <c r="F180" s="26" t="s">
        <v>82</v>
      </c>
      <c r="G180" s="25" t="s">
        <v>34</v>
      </c>
      <c r="H180" s="26" t="s">
        <v>82</v>
      </c>
      <c r="I180" s="25" t="s">
        <v>34</v>
      </c>
      <c r="J180" s="26" t="s">
        <v>82</v>
      </c>
      <c r="K180" s="25" t="s">
        <v>34</v>
      </c>
      <c r="L180" s="26" t="s">
        <v>82</v>
      </c>
      <c r="M180" s="25" t="s">
        <v>34</v>
      </c>
      <c r="N180" s="26" t="s">
        <v>82</v>
      </c>
      <c r="O180" s="25" t="s">
        <v>34</v>
      </c>
      <c r="P180" s="26" t="s">
        <v>82</v>
      </c>
      <c r="Q180" s="25" t="s">
        <v>34</v>
      </c>
      <c r="R180" s="26" t="s">
        <v>82</v>
      </c>
      <c r="S180" s="25" t="s">
        <v>34</v>
      </c>
      <c r="T180" s="26" t="s">
        <v>82</v>
      </c>
      <c r="U180" s="25" t="s">
        <v>34</v>
      </c>
      <c r="V180" s="26" t="s">
        <v>82</v>
      </c>
      <c r="W180" s="25" t="s">
        <v>34</v>
      </c>
      <c r="X180" s="26" t="s">
        <v>82</v>
      </c>
      <c r="Y180" s="25" t="s">
        <v>34</v>
      </c>
      <c r="AT180" s="141"/>
    </row>
    <row r="181" spans="1:46" ht="24.9" customHeight="1" x14ac:dyDescent="0.25">
      <c r="A181" s="252" t="s">
        <v>106</v>
      </c>
      <c r="B181" s="253"/>
      <c r="C181" s="254"/>
      <c r="D181" s="82">
        <v>200</v>
      </c>
      <c r="E181" s="54">
        <f>IF(D181&gt;0,D181*$E$171*$E$172,0)</f>
        <v>0</v>
      </c>
      <c r="F181" s="82">
        <v>80</v>
      </c>
      <c r="G181" s="54">
        <f>IF(F181&gt;0,F181*$E$171*$E$172,0)</f>
        <v>0</v>
      </c>
      <c r="H181" s="82">
        <v>100</v>
      </c>
      <c r="I181" s="54">
        <f>IF(H181&gt;0,H181*$E$171*$E$172,0)</f>
        <v>0</v>
      </c>
      <c r="J181" s="82">
        <v>20</v>
      </c>
      <c r="K181" s="54">
        <f>IF(J181&gt;0,J181*$E$171*$E$172,0)</f>
        <v>0</v>
      </c>
      <c r="L181" s="82"/>
      <c r="M181" s="54">
        <f>IF(L181&gt;0,L181*$E$171*$E$172,0)</f>
        <v>0</v>
      </c>
      <c r="N181" s="82"/>
      <c r="O181" s="54">
        <f>IF(N181&gt;0,N181*$E$171*$E$172,0)</f>
        <v>0</v>
      </c>
      <c r="P181" s="82"/>
      <c r="Q181" s="54">
        <f>IF(P181&gt;0,P181*$E$171*$E$172,0)</f>
        <v>0</v>
      </c>
      <c r="R181" s="82"/>
      <c r="S181" s="54">
        <f>IF(R181&gt;0,R181*$E$171*$E$172,0)</f>
        <v>0</v>
      </c>
      <c r="T181" s="82"/>
      <c r="U181" s="54">
        <f>IF(T181&gt;0,T181*$E$171*$E$172,0)</f>
        <v>0</v>
      </c>
      <c r="V181" s="82"/>
      <c r="W181" s="54">
        <f>IF(V181&gt;0,V181*$E$171*$E$172,0)</f>
        <v>0</v>
      </c>
      <c r="X181" s="82"/>
      <c r="Y181" s="54">
        <f>IF(X181&gt;0,X181*$E$171*$E$172,0)</f>
        <v>0</v>
      </c>
      <c r="AT181" s="141"/>
    </row>
    <row r="182" spans="1:46" ht="24.9" hidden="1" customHeight="1" x14ac:dyDescent="0.25">
      <c r="A182" s="249" t="s">
        <v>123</v>
      </c>
      <c r="B182" s="250"/>
      <c r="C182" s="251"/>
      <c r="D182" s="83"/>
      <c r="E182" s="54">
        <f>IF(D182&gt;0,D182*$E$171*$E$172,0)</f>
        <v>0</v>
      </c>
      <c r="F182" s="83"/>
      <c r="G182" s="54">
        <f>IF(F182&gt;0,F182*$E$171*$E$172,0)</f>
        <v>0</v>
      </c>
      <c r="H182" s="83"/>
      <c r="I182" s="54">
        <f>IF(H182&gt;0,H182*$E$171*$E$172,0)</f>
        <v>0</v>
      </c>
      <c r="J182" s="83"/>
      <c r="K182" s="54">
        <f>IF(J182&gt;0,J182*$E$171*$E$172,0)</f>
        <v>0</v>
      </c>
      <c r="L182" s="83"/>
      <c r="M182" s="54">
        <f>IF(L182&gt;0,L182*$E$171*$E$172,0)</f>
        <v>0</v>
      </c>
      <c r="N182" s="83"/>
      <c r="O182" s="54">
        <f>IF(N182&gt;0,N182*$E$171*$E$172,0)</f>
        <v>0</v>
      </c>
      <c r="P182" s="83"/>
      <c r="Q182" s="54">
        <f>IF(P182&gt;0,P182*$E$171*$E$172,0)</f>
        <v>0</v>
      </c>
      <c r="R182" s="83"/>
      <c r="S182" s="54">
        <f>IF(R182&gt;0,R182*$E$171*$E$172,0)</f>
        <v>0</v>
      </c>
      <c r="T182" s="83"/>
      <c r="U182" s="54">
        <f>IF(T182&gt;0,T182*$E$171*$E$172,0)</f>
        <v>0</v>
      </c>
      <c r="V182" s="83"/>
      <c r="W182" s="54">
        <f>IF(V182&gt;0,V182*$E$171*$E$172,0)</f>
        <v>0</v>
      </c>
      <c r="X182" s="83"/>
      <c r="Y182" s="54">
        <f>IF(X182&gt;0,X182*$E$171*$E$172,0)</f>
        <v>0</v>
      </c>
      <c r="AT182" s="141"/>
    </row>
    <row r="183" spans="1:46" s="1" customFormat="1" ht="24.9" customHeight="1" thickBot="1" x14ac:dyDescent="0.3">
      <c r="A183" s="261" t="s">
        <v>79</v>
      </c>
      <c r="B183" s="262"/>
      <c r="C183" s="139">
        <f>SUM(D183:Y183)</f>
        <v>0</v>
      </c>
      <c r="D183" s="8"/>
      <c r="E183" s="14">
        <f>SUM(E181:E182)</f>
        <v>0</v>
      </c>
      <c r="F183" s="8"/>
      <c r="G183" s="14">
        <f>SUM(G181:G182)</f>
        <v>0</v>
      </c>
      <c r="H183" s="8"/>
      <c r="I183" s="14">
        <f>SUM(I181:I182)</f>
        <v>0</v>
      </c>
      <c r="J183" s="8"/>
      <c r="K183" s="14">
        <f>SUM(K181:K182)</f>
        <v>0</v>
      </c>
      <c r="L183" s="8"/>
      <c r="M183" s="14">
        <f>SUM(M181:M182)</f>
        <v>0</v>
      </c>
      <c r="N183" s="8"/>
      <c r="O183" s="14">
        <f>SUM(O181:O182)</f>
        <v>0</v>
      </c>
      <c r="P183" s="8"/>
      <c r="Q183" s="14">
        <f>SUM(Q181:Q182)</f>
        <v>0</v>
      </c>
      <c r="R183" s="8"/>
      <c r="S183" s="14">
        <f>SUM(S181:S182)</f>
        <v>0</v>
      </c>
      <c r="T183" s="8"/>
      <c r="U183" s="14">
        <f>SUM(U181:U182)</f>
        <v>0</v>
      </c>
      <c r="V183" s="8"/>
      <c r="W183" s="14">
        <f>SUM(W181:W182)</f>
        <v>0</v>
      </c>
      <c r="X183" s="8"/>
      <c r="Y183" s="14">
        <f>SUM(Y181:Y182)</f>
        <v>0</v>
      </c>
      <c r="Z183" s="121">
        <f>E183</f>
        <v>0</v>
      </c>
      <c r="AA183" s="9"/>
      <c r="AB183" s="121">
        <f>G183</f>
        <v>0</v>
      </c>
      <c r="AC183" s="9"/>
      <c r="AD183" s="121">
        <f>I183</f>
        <v>0</v>
      </c>
      <c r="AE183" s="9"/>
      <c r="AF183" s="121">
        <f>K183</f>
        <v>0</v>
      </c>
      <c r="AG183" s="9"/>
      <c r="AH183" s="121">
        <f>M183</f>
        <v>0</v>
      </c>
      <c r="AI183" s="9"/>
      <c r="AJ183" s="121">
        <f>O183</f>
        <v>0</v>
      </c>
      <c r="AK183" s="9"/>
      <c r="AL183" s="121">
        <f>Q183</f>
        <v>0</v>
      </c>
      <c r="AM183" s="9"/>
      <c r="AN183" s="121">
        <f>S183</f>
        <v>0</v>
      </c>
      <c r="AO183" s="9"/>
      <c r="AP183" s="121">
        <f>U183</f>
        <v>0</v>
      </c>
      <c r="AQ183" s="9"/>
      <c r="AR183" s="121">
        <f>W183</f>
        <v>0</v>
      </c>
      <c r="AS183" s="9"/>
      <c r="AT183" s="121">
        <f>Y183</f>
        <v>0</v>
      </c>
    </row>
    <row r="184" spans="1:46" s="1" customFormat="1" ht="42" customHeight="1" thickBot="1" x14ac:dyDescent="0.3">
      <c r="A184" s="243" t="s">
        <v>48</v>
      </c>
      <c r="B184" s="244"/>
      <c r="C184" s="245"/>
      <c r="D184" s="116"/>
      <c r="E184" s="120">
        <f>Z184</f>
        <v>0</v>
      </c>
      <c r="F184" s="116"/>
      <c r="G184" s="120">
        <f>AB184</f>
        <v>0</v>
      </c>
      <c r="H184" s="116"/>
      <c r="I184" s="120">
        <f>AD184</f>
        <v>0</v>
      </c>
      <c r="J184" s="116"/>
      <c r="K184" s="120">
        <f>AF184</f>
        <v>0</v>
      </c>
      <c r="L184" s="116"/>
      <c r="M184" s="120">
        <f>AH184</f>
        <v>0</v>
      </c>
      <c r="N184" s="116"/>
      <c r="O184" s="120">
        <f>AJ184</f>
        <v>0</v>
      </c>
      <c r="P184" s="116"/>
      <c r="Q184" s="120">
        <f>AL184</f>
        <v>0</v>
      </c>
      <c r="R184" s="116"/>
      <c r="S184" s="120">
        <f>AN184</f>
        <v>0</v>
      </c>
      <c r="T184" s="116"/>
      <c r="U184" s="120">
        <f>AP184</f>
        <v>0</v>
      </c>
      <c r="V184" s="116"/>
      <c r="W184" s="120">
        <f>AR184</f>
        <v>0</v>
      </c>
      <c r="X184" s="15"/>
      <c r="Y184" s="16">
        <f>AT184</f>
        <v>0</v>
      </c>
      <c r="Z184" s="121">
        <f>SUM(Z177:Z183)</f>
        <v>0</v>
      </c>
      <c r="AA184" s="9"/>
      <c r="AB184" s="121">
        <f>SUM(AB177:AB183)</f>
        <v>0</v>
      </c>
      <c r="AC184" s="9"/>
      <c r="AD184" s="121">
        <f>SUM(AD177:AD183)</f>
        <v>0</v>
      </c>
      <c r="AE184" s="9"/>
      <c r="AF184" s="121">
        <f>SUM(AF177:AF183)</f>
        <v>0</v>
      </c>
      <c r="AG184" s="9"/>
      <c r="AH184" s="121">
        <f>SUM(AH177:AH183)</f>
        <v>0</v>
      </c>
      <c r="AI184" s="9"/>
      <c r="AJ184" s="121">
        <f>SUM(AJ177:AJ183)</f>
        <v>0</v>
      </c>
      <c r="AK184" s="9"/>
      <c r="AL184" s="121">
        <f>SUM(AL177:AL183)</f>
        <v>0</v>
      </c>
      <c r="AM184" s="9"/>
      <c r="AN184" s="121">
        <f>SUM(AN177:AN183)</f>
        <v>0</v>
      </c>
      <c r="AO184" s="9"/>
      <c r="AP184" s="121">
        <f>SUM(AP177:AP183)</f>
        <v>0</v>
      </c>
      <c r="AQ184" s="9"/>
      <c r="AR184" s="121">
        <f>SUM(AR177:AR183)</f>
        <v>0</v>
      </c>
      <c r="AS184" s="9"/>
      <c r="AT184" s="121">
        <f>SUM(AT177:AT183)</f>
        <v>0</v>
      </c>
    </row>
    <row r="185" spans="1:46" ht="42" customHeight="1" thickBot="1" x14ac:dyDescent="0.3">
      <c r="A185" s="243" t="s">
        <v>49</v>
      </c>
      <c r="B185" s="244"/>
      <c r="C185" s="245"/>
      <c r="D185" s="210">
        <f>SUM(D184:Y184)</f>
        <v>0</v>
      </c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</row>
    <row r="187" spans="1:46" ht="33" customHeight="1" x14ac:dyDescent="0.25">
      <c r="A187" s="4" t="s">
        <v>29</v>
      </c>
      <c r="B187" s="4"/>
      <c r="C187" s="34"/>
      <c r="D187" s="1"/>
    </row>
    <row r="188" spans="1:46" ht="15.6" x14ac:dyDescent="0.25">
      <c r="A188" s="5" t="s">
        <v>30</v>
      </c>
      <c r="B188" s="5"/>
      <c r="C188" s="60" t="s">
        <v>114</v>
      </c>
      <c r="D188" s="282" t="str">
        <f>IF('Grundlagen Honorarermittlung'!C59="","",'Grundlagen Honorarermittlung'!C59)</f>
        <v/>
      </c>
      <c r="E188" s="282"/>
    </row>
    <row r="189" spans="1:46" ht="13.8" thickBot="1" x14ac:dyDescent="0.3"/>
    <row r="190" spans="1:46" s="3" customFormat="1" ht="21" customHeight="1" x14ac:dyDescent="0.25">
      <c r="A190" s="263" t="s">
        <v>31</v>
      </c>
      <c r="B190" s="97"/>
      <c r="C190" s="43"/>
      <c r="D190" s="217" t="str">
        <f>$D$13</f>
        <v>Bauherr 1</v>
      </c>
      <c r="E190" s="218"/>
      <c r="F190" s="217" t="str">
        <f>$F$13</f>
        <v>Bauherr 2</v>
      </c>
      <c r="G190" s="218"/>
      <c r="H190" s="217" t="str">
        <f>$H$13</f>
        <v>Bauherr 3</v>
      </c>
      <c r="I190" s="218"/>
      <c r="J190" s="217" t="str">
        <f>$J$13</f>
        <v>Bauherr 4</v>
      </c>
      <c r="K190" s="218"/>
      <c r="L190" s="217" t="str">
        <f>$L$13</f>
        <v>Bauherr 5</v>
      </c>
      <c r="M190" s="218"/>
      <c r="N190" s="217" t="str">
        <f>$N$13</f>
        <v>Bauherr 6</v>
      </c>
      <c r="O190" s="218"/>
      <c r="P190" s="217" t="str">
        <f>$P$13</f>
        <v>Bauherr 7</v>
      </c>
      <c r="Q190" s="218"/>
      <c r="R190" s="217" t="str">
        <f>$R$13</f>
        <v>Bauherr 8</v>
      </c>
      <c r="S190" s="218"/>
      <c r="T190" s="217" t="str">
        <f>$T$13</f>
        <v>Bauherr 9</v>
      </c>
      <c r="U190" s="218"/>
      <c r="V190" s="217" t="str">
        <f>$V$13</f>
        <v>Bauherr 10</v>
      </c>
      <c r="W190" s="218"/>
      <c r="X190" s="217" t="str">
        <f>$X$13</f>
        <v>Bauherr 11</v>
      </c>
      <c r="Y190" s="218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</row>
    <row r="191" spans="1:46" s="1" customFormat="1" ht="21" customHeight="1" thickBot="1" x14ac:dyDescent="0.3">
      <c r="A191" s="264"/>
      <c r="B191" s="98"/>
      <c r="C191" s="50"/>
      <c r="D191" s="215" t="str">
        <f>IF($D$14&gt;0,$D$14,"")</f>
        <v>TBA/MOB/STG</v>
      </c>
      <c r="E191" s="216"/>
      <c r="F191" s="215" t="str">
        <f>IF($F$14&gt;0,$F$14,"")</f>
        <v>TBA Kanalisation</v>
      </c>
      <c r="G191" s="216"/>
      <c r="H191" s="215" t="str">
        <f>IF($H$14&gt;0,$H$14,"")</f>
        <v>IWB-G/W/E</v>
      </c>
      <c r="I191" s="216"/>
      <c r="J191" s="215" t="str">
        <f>IF($J$14&gt;0,$J$14,"")</f>
        <v>BVB</v>
      </c>
      <c r="K191" s="216"/>
      <c r="L191" s="215" t="str">
        <f>IF($L$14&gt;0,$L$14,"")</f>
        <v/>
      </c>
      <c r="M191" s="216"/>
      <c r="N191" s="215" t="str">
        <f>IF($N$14&gt;0,$N$14,"")</f>
        <v/>
      </c>
      <c r="O191" s="216"/>
      <c r="P191" s="215" t="str">
        <f>IF($P$14&gt;0,$P$14,"")</f>
        <v/>
      </c>
      <c r="Q191" s="216"/>
      <c r="R191" s="215" t="str">
        <f>IF($R$14&gt;0,$R$14,"")</f>
        <v/>
      </c>
      <c r="S191" s="216"/>
      <c r="T191" s="215" t="str">
        <f>IF($T$14&gt;0,$T$14,"")</f>
        <v/>
      </c>
      <c r="U191" s="216"/>
      <c r="V191" s="215" t="str">
        <f>IF($V$14&gt;0,$V$14,"")</f>
        <v/>
      </c>
      <c r="W191" s="216"/>
      <c r="X191" s="215" t="str">
        <f>IF($X$14&gt;0,$X$14,"")</f>
        <v/>
      </c>
      <c r="Y191" s="216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</row>
    <row r="192" spans="1:46" ht="24.9" customHeight="1" thickBot="1" x14ac:dyDescent="0.3">
      <c r="A192" s="62" t="s">
        <v>35</v>
      </c>
      <c r="B192" s="110"/>
      <c r="C192" s="63"/>
      <c r="D192" s="213">
        <v>7500</v>
      </c>
      <c r="E192" s="214"/>
      <c r="F192" s="213">
        <v>2500</v>
      </c>
      <c r="G192" s="214"/>
      <c r="H192" s="213">
        <v>2000</v>
      </c>
      <c r="I192" s="214"/>
      <c r="J192" s="213">
        <v>2000</v>
      </c>
      <c r="K192" s="214"/>
      <c r="L192" s="213"/>
      <c r="M192" s="214"/>
      <c r="N192" s="213"/>
      <c r="O192" s="214"/>
      <c r="P192" s="213"/>
      <c r="Q192" s="214"/>
      <c r="R192" s="213"/>
      <c r="S192" s="214"/>
      <c r="T192" s="213"/>
      <c r="U192" s="214"/>
      <c r="V192" s="213"/>
      <c r="W192" s="214"/>
      <c r="X192" s="213"/>
      <c r="Y192" s="214"/>
    </row>
    <row r="193" spans="1:45" ht="42" customHeight="1" thickBot="1" x14ac:dyDescent="0.3">
      <c r="A193" s="36" t="s">
        <v>33</v>
      </c>
      <c r="B193" s="108"/>
      <c r="C193" s="53"/>
      <c r="D193" s="210">
        <f>SUM(D192:Y192)</f>
        <v>14000</v>
      </c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</row>
  </sheetData>
  <sheetProtection password="ED81" sheet="1" objects="1" scenarios="1"/>
  <mergeCells count="458">
    <mergeCell ref="P159:Q159"/>
    <mergeCell ref="A161:C161"/>
    <mergeCell ref="H159:I159"/>
    <mergeCell ref="J159:K159"/>
    <mergeCell ref="L159:M159"/>
    <mergeCell ref="N159:O159"/>
    <mergeCell ref="A159:C159"/>
    <mergeCell ref="D159:E159"/>
    <mergeCell ref="F159:G159"/>
    <mergeCell ref="A160:B160"/>
    <mergeCell ref="J116:K116"/>
    <mergeCell ref="D156:E156"/>
    <mergeCell ref="F156:G156"/>
    <mergeCell ref="J138:K138"/>
    <mergeCell ref="D115:E115"/>
    <mergeCell ref="F138:G138"/>
    <mergeCell ref="D155:E155"/>
    <mergeCell ref="F155:G155"/>
    <mergeCell ref="H155:I155"/>
    <mergeCell ref="F154:G154"/>
    <mergeCell ref="H137:I137"/>
    <mergeCell ref="F115:G115"/>
    <mergeCell ref="D138:E138"/>
    <mergeCell ref="H116:I116"/>
    <mergeCell ref="N156:O156"/>
    <mergeCell ref="P156:Q156"/>
    <mergeCell ref="N155:O155"/>
    <mergeCell ref="L155:M155"/>
    <mergeCell ref="J155:K155"/>
    <mergeCell ref="P154:Q154"/>
    <mergeCell ref="L156:M156"/>
    <mergeCell ref="H156:I156"/>
    <mergeCell ref="J156:K156"/>
    <mergeCell ref="H154:I154"/>
    <mergeCell ref="A21:C21"/>
    <mergeCell ref="A46:A47"/>
    <mergeCell ref="D188:E188"/>
    <mergeCell ref="N138:O138"/>
    <mergeCell ref="P138:Q138"/>
    <mergeCell ref="L176:M176"/>
    <mergeCell ref="P176:Q176"/>
    <mergeCell ref="N175:O175"/>
    <mergeCell ref="P175:Q175"/>
    <mergeCell ref="D176:E176"/>
    <mergeCell ref="F158:G158"/>
    <mergeCell ref="H158:I158"/>
    <mergeCell ref="P139:Q139"/>
    <mergeCell ref="D158:E158"/>
    <mergeCell ref="L139:M139"/>
    <mergeCell ref="N139:O139"/>
    <mergeCell ref="P155:Q155"/>
    <mergeCell ref="J158:K158"/>
    <mergeCell ref="L158:M158"/>
    <mergeCell ref="N158:O158"/>
    <mergeCell ref="P158:Q158"/>
    <mergeCell ref="J154:K154"/>
    <mergeCell ref="L154:M154"/>
    <mergeCell ref="N154:O154"/>
    <mergeCell ref="L22:M22"/>
    <mergeCell ref="L23:M23"/>
    <mergeCell ref="N23:O23"/>
    <mergeCell ref="L20:M20"/>
    <mergeCell ref="L21:M21"/>
    <mergeCell ref="L116:M116"/>
    <mergeCell ref="L92:M92"/>
    <mergeCell ref="N92:O92"/>
    <mergeCell ref="C7:E7"/>
    <mergeCell ref="D63:E63"/>
    <mergeCell ref="D86:E86"/>
    <mergeCell ref="D46:E46"/>
    <mergeCell ref="D25:E25"/>
    <mergeCell ref="D27:E27"/>
    <mergeCell ref="D26:E26"/>
    <mergeCell ref="A15:C15"/>
    <mergeCell ref="D23:E23"/>
    <mergeCell ref="D24:E24"/>
    <mergeCell ref="A13:A14"/>
    <mergeCell ref="D13:E13"/>
    <mergeCell ref="A18:C18"/>
    <mergeCell ref="A19:C19"/>
    <mergeCell ref="A22:C22"/>
    <mergeCell ref="A20:C20"/>
    <mergeCell ref="P25:Q25"/>
    <mergeCell ref="P26:Q26"/>
    <mergeCell ref="J26:K26"/>
    <mergeCell ref="H24:I24"/>
    <mergeCell ref="J24:K24"/>
    <mergeCell ref="P24:Q24"/>
    <mergeCell ref="L26:M26"/>
    <mergeCell ref="J14:K14"/>
    <mergeCell ref="L14:M14"/>
    <mergeCell ref="N14:O14"/>
    <mergeCell ref="P23:Q23"/>
    <mergeCell ref="N17:O17"/>
    <mergeCell ref="N18:O18"/>
    <mergeCell ref="P14:Q14"/>
    <mergeCell ref="P15:Q15"/>
    <mergeCell ref="P20:Q20"/>
    <mergeCell ref="P16:Q16"/>
    <mergeCell ref="P22:Q22"/>
    <mergeCell ref="N21:O21"/>
    <mergeCell ref="N20:O20"/>
    <mergeCell ref="N26:O26"/>
    <mergeCell ref="L18:M18"/>
    <mergeCell ref="L24:M24"/>
    <mergeCell ref="N24:O24"/>
    <mergeCell ref="F16:G16"/>
    <mergeCell ref="L15:M15"/>
    <mergeCell ref="L16:M16"/>
    <mergeCell ref="D14:E14"/>
    <mergeCell ref="F14:G14"/>
    <mergeCell ref="H14:I14"/>
    <mergeCell ref="F26:G26"/>
    <mergeCell ref="H19:I19"/>
    <mergeCell ref="D16:E16"/>
    <mergeCell ref="D19:E19"/>
    <mergeCell ref="F17:G17"/>
    <mergeCell ref="H18:I18"/>
    <mergeCell ref="F19:G19"/>
    <mergeCell ref="H17:I17"/>
    <mergeCell ref="D17:E17"/>
    <mergeCell ref="H15:I15"/>
    <mergeCell ref="H16:I16"/>
    <mergeCell ref="D15:E15"/>
    <mergeCell ref="H26:I26"/>
    <mergeCell ref="J25:K25"/>
    <mergeCell ref="D18:E18"/>
    <mergeCell ref="F18:G18"/>
    <mergeCell ref="H22:I22"/>
    <mergeCell ref="J22:K22"/>
    <mergeCell ref="F13:G13"/>
    <mergeCell ref="H13:I13"/>
    <mergeCell ref="F15:G15"/>
    <mergeCell ref="J17:K17"/>
    <mergeCell ref="J18:K18"/>
    <mergeCell ref="P18:Q18"/>
    <mergeCell ref="L25:M25"/>
    <mergeCell ref="P21:Q21"/>
    <mergeCell ref="N25:O25"/>
    <mergeCell ref="P19:Q19"/>
    <mergeCell ref="P17:Q17"/>
    <mergeCell ref="L19:M19"/>
    <mergeCell ref="N22:O22"/>
    <mergeCell ref="J13:K13"/>
    <mergeCell ref="N15:O15"/>
    <mergeCell ref="N16:O16"/>
    <mergeCell ref="N19:O19"/>
    <mergeCell ref="L17:M17"/>
    <mergeCell ref="J19:K19"/>
    <mergeCell ref="N13:O13"/>
    <mergeCell ref="L13:M13"/>
    <mergeCell ref="J15:K15"/>
    <mergeCell ref="J16:K16"/>
    <mergeCell ref="P13:Q13"/>
    <mergeCell ref="A190:A191"/>
    <mergeCell ref="D190:E190"/>
    <mergeCell ref="F190:G190"/>
    <mergeCell ref="H190:I190"/>
    <mergeCell ref="D191:E191"/>
    <mergeCell ref="F191:G191"/>
    <mergeCell ref="H191:I191"/>
    <mergeCell ref="J190:K190"/>
    <mergeCell ref="L190:M190"/>
    <mergeCell ref="P192:Q192"/>
    <mergeCell ref="F192:G192"/>
    <mergeCell ref="H192:I192"/>
    <mergeCell ref="J192:K192"/>
    <mergeCell ref="L192:M192"/>
    <mergeCell ref="N192:O192"/>
    <mergeCell ref="J191:K191"/>
    <mergeCell ref="L191:M191"/>
    <mergeCell ref="N191:O191"/>
    <mergeCell ref="P191:Q191"/>
    <mergeCell ref="P190:Q190"/>
    <mergeCell ref="N190:O190"/>
    <mergeCell ref="D192:E192"/>
    <mergeCell ref="F70:G70"/>
    <mergeCell ref="H70:I70"/>
    <mergeCell ref="P115:Q115"/>
    <mergeCell ref="H93:I93"/>
    <mergeCell ref="J115:K115"/>
    <mergeCell ref="L115:M115"/>
    <mergeCell ref="D185:Y185"/>
    <mergeCell ref="P93:Q93"/>
    <mergeCell ref="H115:I115"/>
    <mergeCell ref="F137:G137"/>
    <mergeCell ref="D154:E154"/>
    <mergeCell ref="H138:I138"/>
    <mergeCell ref="D139:E139"/>
    <mergeCell ref="F139:G139"/>
    <mergeCell ref="H175:I175"/>
    <mergeCell ref="J175:K175"/>
    <mergeCell ref="F175:G175"/>
    <mergeCell ref="P116:Q116"/>
    <mergeCell ref="N137:O137"/>
    <mergeCell ref="P137:Q137"/>
    <mergeCell ref="F116:G116"/>
    <mergeCell ref="D169:E169"/>
    <mergeCell ref="N176:O176"/>
    <mergeCell ref="D175:E175"/>
    <mergeCell ref="F176:G176"/>
    <mergeCell ref="H176:I176"/>
    <mergeCell ref="J176:K176"/>
    <mergeCell ref="L175:M175"/>
    <mergeCell ref="F20:G20"/>
    <mergeCell ref="D22:E22"/>
    <mergeCell ref="J21:K21"/>
    <mergeCell ref="N47:O47"/>
    <mergeCell ref="H46:I46"/>
    <mergeCell ref="H20:I20"/>
    <mergeCell ref="J20:K20"/>
    <mergeCell ref="H23:I23"/>
    <mergeCell ref="J23:K23"/>
    <mergeCell ref="H25:I25"/>
    <mergeCell ref="D20:E20"/>
    <mergeCell ref="J46:K46"/>
    <mergeCell ref="D29:G29"/>
    <mergeCell ref="D70:E70"/>
    <mergeCell ref="H47:I47"/>
    <mergeCell ref="D47:E47"/>
    <mergeCell ref="J70:K70"/>
    <mergeCell ref="F23:G23"/>
    <mergeCell ref="F25:G25"/>
    <mergeCell ref="F24:G24"/>
    <mergeCell ref="F22:G22"/>
    <mergeCell ref="D33:G33"/>
    <mergeCell ref="D109:E109"/>
    <mergeCell ref="D131:E131"/>
    <mergeCell ref="D116:E116"/>
    <mergeCell ref="D137:E137"/>
    <mergeCell ref="J92:K92"/>
    <mergeCell ref="D92:E92"/>
    <mergeCell ref="H139:I139"/>
    <mergeCell ref="J139:K139"/>
    <mergeCell ref="F46:G46"/>
    <mergeCell ref="J47:K47"/>
    <mergeCell ref="J69:K69"/>
    <mergeCell ref="P92:Q92"/>
    <mergeCell ref="P46:Q46"/>
    <mergeCell ref="N46:O46"/>
    <mergeCell ref="F69:G69"/>
    <mergeCell ref="H92:I92"/>
    <mergeCell ref="F92:G92"/>
    <mergeCell ref="J93:K93"/>
    <mergeCell ref="D93:E93"/>
    <mergeCell ref="N115:O115"/>
    <mergeCell ref="L138:M138"/>
    <mergeCell ref="N116:O116"/>
    <mergeCell ref="N69:O69"/>
    <mergeCell ref="L93:M93"/>
    <mergeCell ref="N93:O93"/>
    <mergeCell ref="L46:M46"/>
    <mergeCell ref="J137:K137"/>
    <mergeCell ref="L137:M137"/>
    <mergeCell ref="H69:I69"/>
    <mergeCell ref="A78:B78"/>
    <mergeCell ref="F47:G47"/>
    <mergeCell ref="A69:A70"/>
    <mergeCell ref="D69:E69"/>
    <mergeCell ref="P70:Q70"/>
    <mergeCell ref="P47:Q47"/>
    <mergeCell ref="L70:M70"/>
    <mergeCell ref="N70:O70"/>
    <mergeCell ref="L47:M47"/>
    <mergeCell ref="L69:M69"/>
    <mergeCell ref="P69:Q69"/>
    <mergeCell ref="A162:C162"/>
    <mergeCell ref="A97:C97"/>
    <mergeCell ref="A92:A93"/>
    <mergeCell ref="A79:C79"/>
    <mergeCell ref="A99:C99"/>
    <mergeCell ref="A98:C98"/>
    <mergeCell ref="A118:C118"/>
    <mergeCell ref="A102:C102"/>
    <mergeCell ref="A115:A116"/>
    <mergeCell ref="A148:C148"/>
    <mergeCell ref="A158:B158"/>
    <mergeCell ref="A154:B154"/>
    <mergeCell ref="A155:B155"/>
    <mergeCell ref="A153:C153"/>
    <mergeCell ref="A139:B139"/>
    <mergeCell ref="A141:C141"/>
    <mergeCell ref="A147:C147"/>
    <mergeCell ref="A137:A138"/>
    <mergeCell ref="A95:C95"/>
    <mergeCell ref="A185:C185"/>
    <mergeCell ref="A180:C180"/>
    <mergeCell ref="A182:C182"/>
    <mergeCell ref="A181:C181"/>
    <mergeCell ref="A184:C184"/>
    <mergeCell ref="A178:C178"/>
    <mergeCell ref="A122:C122"/>
    <mergeCell ref="A125:C125"/>
    <mergeCell ref="A49:C49"/>
    <mergeCell ref="A52:C52"/>
    <mergeCell ref="A72:C72"/>
    <mergeCell ref="A75:C75"/>
    <mergeCell ref="A74:C74"/>
    <mergeCell ref="A53:C53"/>
    <mergeCell ref="A51:C51"/>
    <mergeCell ref="A76:C76"/>
    <mergeCell ref="A183:B183"/>
    <mergeCell ref="A100:B100"/>
    <mergeCell ref="A101:B101"/>
    <mergeCell ref="A123:B123"/>
    <mergeCell ref="A124:B124"/>
    <mergeCell ref="A175:A176"/>
    <mergeCell ref="A121:C121"/>
    <mergeCell ref="A120:C120"/>
    <mergeCell ref="V21:W21"/>
    <mergeCell ref="X21:Y21"/>
    <mergeCell ref="R115:S115"/>
    <mergeCell ref="R92:S92"/>
    <mergeCell ref="R69:S69"/>
    <mergeCell ref="D79:Y79"/>
    <mergeCell ref="D56:Y56"/>
    <mergeCell ref="F21:G21"/>
    <mergeCell ref="H21:I21"/>
    <mergeCell ref="F93:G93"/>
    <mergeCell ref="R22:S22"/>
    <mergeCell ref="T22:U22"/>
    <mergeCell ref="V22:W22"/>
    <mergeCell ref="X22:Y22"/>
    <mergeCell ref="R21:S21"/>
    <mergeCell ref="T21:U21"/>
    <mergeCell ref="R23:S23"/>
    <mergeCell ref="T23:U23"/>
    <mergeCell ref="V23:W23"/>
    <mergeCell ref="X23:Y23"/>
    <mergeCell ref="R24:S24"/>
    <mergeCell ref="T24:U24"/>
    <mergeCell ref="V24:W24"/>
    <mergeCell ref="X24:Y24"/>
    <mergeCell ref="X14:Y14"/>
    <mergeCell ref="R13:S13"/>
    <mergeCell ref="T13:U13"/>
    <mergeCell ref="V13:W13"/>
    <mergeCell ref="X13:Y13"/>
    <mergeCell ref="X15:Y15"/>
    <mergeCell ref="R14:S14"/>
    <mergeCell ref="T14:U14"/>
    <mergeCell ref="V14:W14"/>
    <mergeCell ref="T15:U15"/>
    <mergeCell ref="R16:S16"/>
    <mergeCell ref="T16:U16"/>
    <mergeCell ref="V16:W16"/>
    <mergeCell ref="X16:Y16"/>
    <mergeCell ref="R15:S15"/>
    <mergeCell ref="X17:Y17"/>
    <mergeCell ref="V15:W15"/>
    <mergeCell ref="R17:S17"/>
    <mergeCell ref="T17:U17"/>
    <mergeCell ref="V17:W17"/>
    <mergeCell ref="R18:S18"/>
    <mergeCell ref="T18:U18"/>
    <mergeCell ref="V18:W18"/>
    <mergeCell ref="X18:Y18"/>
    <mergeCell ref="T19:U19"/>
    <mergeCell ref="V19:W19"/>
    <mergeCell ref="X19:Y19"/>
    <mergeCell ref="R19:S19"/>
    <mergeCell ref="R20:S20"/>
    <mergeCell ref="T20:U20"/>
    <mergeCell ref="V20:W20"/>
    <mergeCell ref="X20:Y20"/>
    <mergeCell ref="R25:S25"/>
    <mergeCell ref="T25:U25"/>
    <mergeCell ref="V25:W25"/>
    <mergeCell ref="X25:Y25"/>
    <mergeCell ref="R26:S26"/>
    <mergeCell ref="T26:U26"/>
    <mergeCell ref="V26:W26"/>
    <mergeCell ref="X26:Y26"/>
    <mergeCell ref="R46:S46"/>
    <mergeCell ref="T46:U46"/>
    <mergeCell ref="V46:W46"/>
    <mergeCell ref="X46:Y46"/>
    <mergeCell ref="R47:S47"/>
    <mergeCell ref="T47:U47"/>
    <mergeCell ref="V47:W47"/>
    <mergeCell ref="X47:Y47"/>
    <mergeCell ref="T69:U69"/>
    <mergeCell ref="V69:W69"/>
    <mergeCell ref="X69:Y69"/>
    <mergeCell ref="R70:S70"/>
    <mergeCell ref="T70:U70"/>
    <mergeCell ref="V70:W70"/>
    <mergeCell ref="X70:Y70"/>
    <mergeCell ref="T92:U92"/>
    <mergeCell ref="V92:W92"/>
    <mergeCell ref="X92:Y92"/>
    <mergeCell ref="R93:S93"/>
    <mergeCell ref="T93:U93"/>
    <mergeCell ref="V93:W93"/>
    <mergeCell ref="X93:Y93"/>
    <mergeCell ref="T115:U115"/>
    <mergeCell ref="V115:W115"/>
    <mergeCell ref="X115:Y115"/>
    <mergeCell ref="R116:S116"/>
    <mergeCell ref="T116:U116"/>
    <mergeCell ref="V116:W116"/>
    <mergeCell ref="X116:Y116"/>
    <mergeCell ref="R137:S137"/>
    <mergeCell ref="T137:U137"/>
    <mergeCell ref="V137:W137"/>
    <mergeCell ref="X137:Y137"/>
    <mergeCell ref="R138:S138"/>
    <mergeCell ref="T138:U138"/>
    <mergeCell ref="V138:W138"/>
    <mergeCell ref="X138:Y138"/>
    <mergeCell ref="R139:S139"/>
    <mergeCell ref="T139:U139"/>
    <mergeCell ref="V139:W139"/>
    <mergeCell ref="X139:Y139"/>
    <mergeCell ref="R154:S154"/>
    <mergeCell ref="T154:U154"/>
    <mergeCell ref="V154:W154"/>
    <mergeCell ref="X154:Y154"/>
    <mergeCell ref="R155:S155"/>
    <mergeCell ref="T155:U155"/>
    <mergeCell ref="V155:W155"/>
    <mergeCell ref="X155:Y155"/>
    <mergeCell ref="R156:S156"/>
    <mergeCell ref="T156:U156"/>
    <mergeCell ref="V156:W156"/>
    <mergeCell ref="X156:Y156"/>
    <mergeCell ref="R158:S158"/>
    <mergeCell ref="T158:U158"/>
    <mergeCell ref="V158:W158"/>
    <mergeCell ref="X158:Y158"/>
    <mergeCell ref="R159:S159"/>
    <mergeCell ref="T159:U159"/>
    <mergeCell ref="V159:W159"/>
    <mergeCell ref="X159:Y159"/>
    <mergeCell ref="D193:Y193"/>
    <mergeCell ref="D162:Y162"/>
    <mergeCell ref="D125:Y125"/>
    <mergeCell ref="D102:Y102"/>
    <mergeCell ref="R192:S192"/>
    <mergeCell ref="T192:U192"/>
    <mergeCell ref="V192:W192"/>
    <mergeCell ref="X192:Y192"/>
    <mergeCell ref="R191:S191"/>
    <mergeCell ref="T191:U191"/>
    <mergeCell ref="R175:S175"/>
    <mergeCell ref="T175:U175"/>
    <mergeCell ref="V175:W175"/>
    <mergeCell ref="X175:Y175"/>
    <mergeCell ref="R176:S176"/>
    <mergeCell ref="T176:U176"/>
    <mergeCell ref="V176:W176"/>
    <mergeCell ref="X176:Y176"/>
    <mergeCell ref="V191:W191"/>
    <mergeCell ref="X191:Y191"/>
    <mergeCell ref="R190:S190"/>
    <mergeCell ref="T190:U190"/>
    <mergeCell ref="V190:W190"/>
    <mergeCell ref="X190:Y190"/>
  </mergeCells>
  <phoneticPr fontId="2" type="noConversion"/>
  <conditionalFormatting sqref="D181:D182 F181:F182 H181:H182 J181:J182 L181:L182 N181:N182 P181:P182 D192:Y192 R181:R182 T181:T182 V181:V182 X181:X182 B150 B144 X143 X149 F143 J143 L143 N143 P143 R143 T143 V143 H143 J98:J99 L98:L99 N98:N99 P98:P99 J75:J76 L75:L76 N75:N76 P75:P76 D98:D99 F98:F99 H98:H99 D121:D122 F121:F122 H121:H122 J121:J122 L121:L122 N121:N122 P121:P122 D52:D53 F52:F53 H52:H53 J52:J53 L52:L53 N52:N53 P52:P53 D75:D76 F75:F76 H75:H76 D14:Y14 R52:R53 T52:T53 V52:V53 X52:X53 R75:R76 T75:T76 V75:V76 X75:X76 R98:R99 T98:T99 V98:V99 X98:X99 R121:R122 T121:T122 V121:V122 X121:X122 D139:Y139 D149 F149 H149 J149 L149 N149 P149 R149 T149 V149 D143 F160 H160 J160 L160 N160 P160 D160 R160 T160 V160 X160">
    <cfRule type="cellIs" dxfId="1" priority="1" stopIfTrue="1" operator="equal">
      <formula>""</formula>
    </cfRule>
  </conditionalFormatting>
  <conditionalFormatting sqref="C139 C143">
    <cfRule type="cellIs" dxfId="0" priority="2" stopIfTrue="1" operator="notEqual">
      <formula>1</formula>
    </cfRule>
  </conditionalFormatting>
  <pageMargins left="0.19685039370078741" right="0.19685039370078741" top="0.59055118110236227" bottom="0.39370078740157483" header="0.19685039370078741" footer="0.19685039370078741"/>
  <pageSetup paperSize="9" scale="58" fitToHeight="8" orientation="landscape" r:id="rId1"/>
  <headerFooter alignWithMargins="0">
    <oddFooter>&amp;L&amp;F&amp;CSeite &amp;P/&amp;N&amp;RVorlage Vers.13.06.2019</oddFooter>
  </headerFooter>
  <rowBreaks count="7" manualBreakCount="7">
    <brk id="34" max="15" man="1"/>
    <brk id="57" max="15" man="1"/>
    <brk id="80" max="15" man="1"/>
    <brk id="103" max="15" man="1"/>
    <brk id="126" max="15" man="1"/>
    <brk id="163" max="15" man="1"/>
    <brk id="186" max="1638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68580</xdr:rowOff>
              </from>
              <to>
                <xdr:col>2</xdr:col>
                <xdr:colOff>1242060</xdr:colOff>
                <xdr:row>5</xdr:row>
                <xdr:rowOff>30480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4"/>
  <sheetViews>
    <sheetView workbookViewId="0">
      <selection activeCell="B14" sqref="B14"/>
    </sheetView>
  </sheetViews>
  <sheetFormatPr baseColWidth="10" defaultRowHeight="13.2" x14ac:dyDescent="0.25"/>
  <sheetData>
    <row r="5" spans="1:2" x14ac:dyDescent="0.25">
      <c r="A5" t="s">
        <v>145</v>
      </c>
    </row>
    <row r="6" spans="1:2" ht="15" x14ac:dyDescent="0.25">
      <c r="A6" s="170" t="s">
        <v>146</v>
      </c>
      <c r="B6" s="171">
        <v>233</v>
      </c>
    </row>
    <row r="7" spans="1:2" ht="15" x14ac:dyDescent="0.25">
      <c r="A7" s="170" t="s">
        <v>147</v>
      </c>
      <c r="B7" s="171">
        <v>182</v>
      </c>
    </row>
    <row r="8" spans="1:2" ht="15" x14ac:dyDescent="0.25">
      <c r="A8" s="170" t="s">
        <v>148</v>
      </c>
      <c r="B8" s="171">
        <v>157</v>
      </c>
    </row>
    <row r="9" spans="1:2" ht="15" x14ac:dyDescent="0.25">
      <c r="A9" s="170" t="s">
        <v>149</v>
      </c>
      <c r="B9" s="171">
        <v>133</v>
      </c>
    </row>
    <row r="10" spans="1:2" ht="15" x14ac:dyDescent="0.25">
      <c r="A10" s="170" t="s">
        <v>150</v>
      </c>
      <c r="B10" s="171">
        <v>111</v>
      </c>
    </row>
    <row r="11" spans="1:2" ht="15" x14ac:dyDescent="0.25">
      <c r="A11" s="170" t="s">
        <v>151</v>
      </c>
      <c r="B11" s="171">
        <v>101</v>
      </c>
    </row>
    <row r="12" spans="1:2" ht="15" x14ac:dyDescent="0.25">
      <c r="A12" s="170" t="s">
        <v>152</v>
      </c>
      <c r="B12" s="171">
        <v>97</v>
      </c>
    </row>
    <row r="13" spans="1:2" ht="15" x14ac:dyDescent="0.25">
      <c r="A13" s="170" t="s">
        <v>153</v>
      </c>
      <c r="B13" s="172">
        <f>B12*0.75</f>
        <v>72.75</v>
      </c>
    </row>
    <row r="14" spans="1:2" ht="15" x14ac:dyDescent="0.25">
      <c r="A14" s="170" t="s">
        <v>154</v>
      </c>
      <c r="B14" s="172">
        <f>B12*0.5</f>
        <v>48.5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Grundlagen Honorarermittlung</vt:lpstr>
      <vt:lpstr>Honorarzusammenstellung</vt:lpstr>
      <vt:lpstr>Daten</vt:lpstr>
      <vt:lpstr>'Grundlagen Honorarermittlung'!_Toc289778782</vt:lpstr>
      <vt:lpstr>'Grundlagen Honorarermittlung'!_Toc289778783</vt:lpstr>
      <vt:lpstr>'Grundlagen Honorarermittlung'!Druckbereich</vt:lpstr>
      <vt:lpstr>Honorarzusammenstellung!Druckbereich</vt:lpstr>
      <vt:lpstr>'Grundlagen Honorarermittlung'!Drucktitel</vt:lpstr>
      <vt:lpstr>Honorarzusammenstellung!Drucktitel</vt:lpstr>
      <vt:lpstr>KG</vt:lpstr>
      <vt:lpstr>KGT</vt:lpstr>
    </vt:vector>
  </TitlesOfParts>
  <Company>Kanton Basel-Stadt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Oliva, Javier</dc:creator>
  <cp:lastModifiedBy>Oliva, Javier</cp:lastModifiedBy>
  <cp:lastPrinted>2019-06-13T06:39:47Z</cp:lastPrinted>
  <dcterms:created xsi:type="dcterms:W3CDTF">2012-02-22T09:15:30Z</dcterms:created>
  <dcterms:modified xsi:type="dcterms:W3CDTF">2021-12-16T07:19:23Z</dcterms:modified>
</cp:coreProperties>
</file>